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53CFEBFF-8313-4719-8BD5-951DF8367127}" xr6:coauthVersionLast="47" xr6:coauthVersionMax="47" xr10:uidLastSave="{00000000-0000-0000-0000-000000000000}"/>
  <bookViews>
    <workbookView xWindow="-120" yWindow="-120" windowWidth="29040" windowHeight="15840" tabRatio="866" activeTab="3" xr2:uid="{00000000-000D-0000-FFFF-FFFF00000000}"/>
  </bookViews>
  <sheets>
    <sheet name="OCAK 2025" sheetId="5" r:id="rId1"/>
    <sheet name="ŞUBAT 2025" sheetId="6" r:id="rId2"/>
    <sheet name="MART 2025" sheetId="8" r:id="rId3"/>
    <sheet name="NİSAN 2025" sheetId="9" r:id="rId4"/>
    <sheet name="MAYIS 2025" sheetId="10" r:id="rId5"/>
    <sheet name="HAZİRAN 2025" sheetId="11" r:id="rId6"/>
    <sheet name="TEMMUZ 2025" sheetId="13" r:id="rId7"/>
    <sheet name="AĞUSTOS 2025" sheetId="14" r:id="rId8"/>
    <sheet name="EYLÜL 2025" sheetId="15" r:id="rId9"/>
    <sheet name="EKİM 2025" sheetId="16" r:id="rId10"/>
    <sheet name="KASIM 2025" sheetId="17" r:id="rId11"/>
    <sheet name="ARALIK 2025" sheetId="18" r:id="rId12"/>
  </sheets>
  <definedNames>
    <definedName name="_xlnm.Print_Area" localSheetId="2">'MART 2025'!$A$1:$K$42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" i="8" l="1"/>
  <c r="J38" i="9"/>
  <c r="L36" i="9" s="1"/>
  <c r="N36" i="9" s="1"/>
  <c r="G53" i="9"/>
  <c r="E53" i="9"/>
  <c r="L36" i="13"/>
  <c r="L36" i="11"/>
  <c r="L36" i="10"/>
  <c r="N10" i="9"/>
  <c r="N9" i="9"/>
  <c r="R13" i="9"/>
  <c r="R12" i="9"/>
  <c r="R11" i="9"/>
  <c r="R10" i="9"/>
  <c r="R9" i="9"/>
  <c r="R8" i="9"/>
  <c r="R7" i="9"/>
  <c r="AC2" i="9"/>
  <c r="E50" i="8"/>
  <c r="N27" i="8"/>
  <c r="N26" i="8"/>
  <c r="N29" i="8" s="1"/>
  <c r="L15" i="8"/>
  <c r="N9" i="8"/>
  <c r="R13" i="8"/>
  <c r="R12" i="8"/>
  <c r="R11" i="8"/>
  <c r="R10" i="8"/>
  <c r="R9" i="8"/>
  <c r="R8" i="8"/>
  <c r="R7" i="8"/>
  <c r="L36" i="6"/>
  <c r="N12" i="9" l="1"/>
  <c r="N30" i="8"/>
  <c r="N31" i="8" s="1"/>
  <c r="R12" i="6"/>
  <c r="R13" i="6"/>
  <c r="R14" i="6"/>
  <c r="R15" i="6"/>
  <c r="R16" i="6"/>
  <c r="R17" i="6"/>
  <c r="R11" i="6"/>
  <c r="I53" i="6"/>
  <c r="H53" i="6"/>
  <c r="G53" i="6"/>
  <c r="D56" i="6"/>
  <c r="D58" i="6" s="1"/>
  <c r="F8" i="8"/>
  <c r="F7" i="8"/>
  <c r="C35" i="8"/>
  <c r="C37" i="8" s="1"/>
  <c r="D58" i="8" s="1"/>
  <c r="R5" i="6"/>
  <c r="R4" i="6"/>
  <c r="R3" i="6"/>
  <c r="E56" i="5"/>
  <c r="E53" i="5"/>
  <c r="L36" i="5"/>
  <c r="D58" i="5"/>
  <c r="N5" i="6"/>
  <c r="AO5" i="5"/>
  <c r="AO6" i="5"/>
  <c r="AO7" i="5"/>
  <c r="AO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33" i="5"/>
  <c r="AO34" i="5"/>
  <c r="AO4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4" i="5"/>
  <c r="AJ38" i="5"/>
  <c r="AJ36" i="5"/>
  <c r="AL36" i="5"/>
  <c r="AK36" i="5"/>
  <c r="R5" i="5"/>
  <c r="R4" i="5"/>
  <c r="R3" i="5"/>
  <c r="D56" i="18"/>
  <c r="D58" i="18" s="1"/>
  <c r="I50" i="18"/>
  <c r="E50" i="18"/>
  <c r="I47" i="18"/>
  <c r="E47" i="18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8" s="1"/>
  <c r="AC2" i="18"/>
  <c r="D56" i="17"/>
  <c r="D58" i="17" s="1"/>
  <c r="I50" i="17"/>
  <c r="E50" i="17"/>
  <c r="I47" i="17"/>
  <c r="E47" i="17"/>
  <c r="D37" i="17"/>
  <c r="C37" i="17"/>
  <c r="F36" i="17"/>
  <c r="D35" i="17"/>
  <c r="C35" i="17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AC2" i="17"/>
  <c r="D56" i="16"/>
  <c r="D58" i="16" s="1"/>
  <c r="I50" i="16"/>
  <c r="E50" i="16"/>
  <c r="I47" i="16"/>
  <c r="E47" i="16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AC2" i="16"/>
  <c r="D56" i="15"/>
  <c r="D58" i="15" s="1"/>
  <c r="I50" i="15"/>
  <c r="E50" i="15"/>
  <c r="I47" i="15"/>
  <c r="E47" i="15"/>
  <c r="C37" i="15"/>
  <c r="F36" i="15"/>
  <c r="D35" i="15"/>
  <c r="D37" i="15" s="1"/>
  <c r="C35" i="15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AC2" i="15"/>
  <c r="D56" i="14"/>
  <c r="D58" i="14" s="1"/>
  <c r="I50" i="14"/>
  <c r="E50" i="14"/>
  <c r="I47" i="14"/>
  <c r="E47" i="14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D56" i="13"/>
  <c r="D58" i="13" s="1"/>
  <c r="I50" i="13"/>
  <c r="E50" i="13"/>
  <c r="I47" i="13"/>
  <c r="E47" i="13"/>
  <c r="C37" i="13"/>
  <c r="F36" i="13"/>
  <c r="D35" i="13"/>
  <c r="D37" i="13" s="1"/>
  <c r="C35" i="13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AC2" i="13"/>
  <c r="D56" i="11"/>
  <c r="D58" i="11" s="1"/>
  <c r="I50" i="11"/>
  <c r="E50" i="11"/>
  <c r="I47" i="11"/>
  <c r="E47" i="11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D56" i="10"/>
  <c r="D58" i="10" s="1"/>
  <c r="I50" i="10"/>
  <c r="E50" i="10"/>
  <c r="I47" i="10"/>
  <c r="E47" i="10"/>
  <c r="C37" i="10"/>
  <c r="F36" i="10"/>
  <c r="D35" i="10"/>
  <c r="D37" i="10" s="1"/>
  <c r="C35" i="10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AC2" i="10"/>
  <c r="D56" i="9"/>
  <c r="D58" i="9" s="1"/>
  <c r="I50" i="9"/>
  <c r="E50" i="9"/>
  <c r="I47" i="9"/>
  <c r="E47" i="9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56" i="8"/>
  <c r="I50" i="8"/>
  <c r="I47" i="8"/>
  <c r="E47" i="8"/>
  <c r="F36" i="8"/>
  <c r="D35" i="8"/>
  <c r="D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6" i="8"/>
  <c r="F5" i="8"/>
  <c r="AC2" i="8"/>
  <c r="I50" i="6"/>
  <c r="E50" i="6"/>
  <c r="I47" i="6"/>
  <c r="E47" i="6"/>
  <c r="D56" i="5"/>
  <c r="I50" i="5"/>
  <c r="E50" i="5"/>
  <c r="I47" i="5"/>
  <c r="E47" i="5"/>
  <c r="F36" i="6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AC2" i="6"/>
  <c r="F36" i="5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E53" i="6" l="1"/>
  <c r="F4" i="8"/>
  <c r="F37" i="8" s="1"/>
  <c r="F37" i="10"/>
  <c r="F37" i="13"/>
  <c r="F37" i="15"/>
  <c r="J5" i="15" s="1"/>
  <c r="F37" i="17"/>
  <c r="F37" i="6"/>
  <c r="F37" i="9"/>
  <c r="F37" i="11"/>
  <c r="F37" i="14"/>
  <c r="F37" i="16"/>
  <c r="J36" i="17"/>
  <c r="F37" i="5"/>
  <c r="J36" i="5" s="1"/>
  <c r="F56" i="8"/>
  <c r="F58" i="8" s="1"/>
  <c r="J5" i="18"/>
  <c r="J36" i="18"/>
  <c r="F53" i="18"/>
  <c r="F56" i="18" s="1"/>
  <c r="J5" i="17"/>
  <c r="F53" i="17"/>
  <c r="F56" i="17" s="1"/>
  <c r="J5" i="16"/>
  <c r="J36" i="16"/>
  <c r="F53" i="16"/>
  <c r="F56" i="16" s="1"/>
  <c r="F53" i="15"/>
  <c r="F56" i="15" s="1"/>
  <c r="J5" i="14"/>
  <c r="J36" i="14"/>
  <c r="F53" i="14"/>
  <c r="F56" i="14" s="1"/>
  <c r="J5" i="13"/>
  <c r="J36" i="13"/>
  <c r="F53" i="13"/>
  <c r="F56" i="13" s="1"/>
  <c r="J5" i="11"/>
  <c r="J36" i="11"/>
  <c r="F53" i="11"/>
  <c r="F56" i="11" s="1"/>
  <c r="J5" i="10"/>
  <c r="J36" i="10"/>
  <c r="F53" i="10"/>
  <c r="F56" i="10" s="1"/>
  <c r="F56" i="9"/>
  <c r="F58" i="9" s="1"/>
  <c r="F56" i="6"/>
  <c r="F56" i="5"/>
  <c r="F58" i="5" s="1"/>
  <c r="E56" i="8" l="1"/>
  <c r="J36" i="9"/>
  <c r="F58" i="6"/>
  <c r="J36" i="8"/>
  <c r="J36" i="6"/>
  <c r="N36" i="5"/>
  <c r="J36" i="15"/>
  <c r="F58" i="18"/>
  <c r="E56" i="18"/>
  <c r="F58" i="17"/>
  <c r="E56" i="17"/>
  <c r="F58" i="16"/>
  <c r="E56" i="16"/>
  <c r="F58" i="15"/>
  <c r="E56" i="15"/>
  <c r="F58" i="14"/>
  <c r="E56" i="14"/>
  <c r="F58" i="13"/>
  <c r="E56" i="13"/>
  <c r="F58" i="11"/>
  <c r="E56" i="11"/>
  <c r="F58" i="10"/>
  <c r="E56" i="10"/>
  <c r="E56" i="9"/>
  <c r="E56" i="6"/>
  <c r="L36" i="8" l="1"/>
  <c r="N36" i="8" s="1"/>
  <c r="J35" i="5"/>
  <c r="J39" i="5" s="1"/>
  <c r="N39" i="5" l="1"/>
  <c r="N41" i="5" s="1"/>
  <c r="J4" i="6"/>
  <c r="J35" i="6" l="1"/>
  <c r="J39" i="6" s="1"/>
  <c r="N36" i="6"/>
  <c r="J4" i="8" l="1"/>
  <c r="N39" i="6"/>
  <c r="N41" i="6" s="1"/>
  <c r="J35" i="8" l="1"/>
  <c r="J39" i="8" s="1"/>
  <c r="N39" i="8" s="1"/>
  <c r="J4" i="9" l="1"/>
  <c r="J35" i="9" l="1"/>
  <c r="J39" i="9" s="1"/>
  <c r="J4" i="10" l="1"/>
  <c r="N36" i="10" l="1"/>
  <c r="J35" i="10"/>
  <c r="J39" i="10" s="1"/>
  <c r="J4" i="11" l="1"/>
  <c r="N39" i="10"/>
  <c r="N41" i="10" s="1"/>
  <c r="J35" i="11" l="1"/>
  <c r="J39" i="11" s="1"/>
  <c r="N36" i="11"/>
  <c r="J4" i="13" l="1"/>
  <c r="N39" i="11"/>
  <c r="N41" i="11" s="1"/>
  <c r="N36" i="13" l="1"/>
  <c r="J35" i="13"/>
  <c r="J39" i="13" s="1"/>
  <c r="N39" i="13" l="1"/>
  <c r="N41" i="13" s="1"/>
  <c r="J4" i="14"/>
  <c r="J35" i="14" l="1"/>
  <c r="J39" i="14" s="1"/>
  <c r="L36" i="14"/>
  <c r="N36" i="14" s="1"/>
  <c r="N39" i="14" l="1"/>
  <c r="N41" i="14" s="1"/>
  <c r="J4" i="15"/>
  <c r="J35" i="15" l="1"/>
  <c r="J39" i="15" s="1"/>
  <c r="L36" i="15"/>
  <c r="N36" i="15" s="1"/>
  <c r="J4" i="16" l="1"/>
  <c r="N39" i="15"/>
  <c r="N41" i="15" s="1"/>
  <c r="L36" i="16" l="1"/>
  <c r="N36" i="16" s="1"/>
  <c r="J35" i="16"/>
  <c r="J39" i="16" s="1"/>
  <c r="N39" i="16" l="1"/>
  <c r="N41" i="16" s="1"/>
  <c r="J4" i="17"/>
  <c r="J35" i="17" l="1"/>
  <c r="J39" i="17" s="1"/>
  <c r="L36" i="17"/>
  <c r="N36" i="17" s="1"/>
  <c r="N39" i="17" l="1"/>
  <c r="N41" i="17" s="1"/>
  <c r="J4" i="18"/>
  <c r="L36" i="18" l="1"/>
  <c r="N36" i="18" s="1"/>
  <c r="J35" i="18"/>
  <c r="J39" i="18" s="1"/>
  <c r="N39" i="18" s="1"/>
  <c r="N4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7" authorId="0" shapeId="0" xr:uid="{E94D0C66-6C55-461C-BC7C-AC276DB66076}">
      <text>
        <r>
          <rPr>
            <b/>
            <sz val="9"/>
            <color indexed="81"/>
            <rFont val="Tahoma"/>
            <family val="2"/>
            <charset val="162"/>
          </rPr>
          <t>09 Şub.2820 lt x 10 tl Kesik - 25 Şub.563 lt x 5 tl İğneli</t>
        </r>
      </text>
    </comment>
    <comment ref="J8" authorId="0" shapeId="0" xr:uid="{781B985B-65EB-4582-AD37-773C81C8D220}">
      <text>
        <r>
          <rPr>
            <b/>
            <sz val="9"/>
            <color indexed="81"/>
            <rFont val="Tahoma"/>
            <family val="2"/>
            <charset val="162"/>
          </rPr>
          <t>Su 188 lt x 16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<sst xmlns="http://schemas.openxmlformats.org/spreadsheetml/2006/main" count="1128" uniqueCount="130">
  <si>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</si>
  <si>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</si>
  <si>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</si>
  <si>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</si>
  <si>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</si>
  <si>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</si>
  <si>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</si>
  <si>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</si>
  <si>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</si>
  <si>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</si>
  <si>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</si>
  <si>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</si>
  <si>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</si>
  <si>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</si>
  <si>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</si>
  <si>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</si>
  <si>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</si>
  <si>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</si>
  <si>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</si>
  <si>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</si>
  <si>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</si>
  <si>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</si>
  <si>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</si>
  <si>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</si>
  <si>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</si>
  <si>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</si>
  <si>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</si>
  <si>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</si>
  <si>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</si>
  <si>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</si>
  <si>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</si>
  <si>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</si>
  <si>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</si>
  <si>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</si>
  <si>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</si>
  <si>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</si>
  <si>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</si>
  <si>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</si>
  <si>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</si>
  <si>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</si>
  <si>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</si>
  <si>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</si>
  <si>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</si>
  <si>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</si>
  <si>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Z. EYYÜP AĞA</t>
  </si>
  <si>
    <t>BEYKÖY KOOPERATİFİ</t>
  </si>
  <si>
    <t>9</t>
  </si>
  <si>
    <t>EF1</t>
  </si>
  <si>
    <t>Satış</t>
  </si>
  <si>
    <t>ONURLAR KARIŞIMLI ARPA YEMİ ÇUVALLI</t>
  </si>
  <si>
    <t>AD</t>
  </si>
  <si>
    <t>Süt Vade - Ocak Teslim</t>
  </si>
  <si>
    <t>PROYEM AKTiF</t>
  </si>
  <si>
    <t>PROYEM PRO 4X4</t>
  </si>
  <si>
    <t>31</t>
  </si>
  <si>
    <t>EA1</t>
  </si>
  <si>
    <t>AKPRO BUZAĞI - 2</t>
  </si>
  <si>
    <t>45</t>
  </si>
  <si>
    <t>AKPRO DÜVE - 2</t>
  </si>
  <si>
    <t>AKPRO SÜT ÖZEL - 2</t>
  </si>
  <si>
    <t>OCAK SÜTÜNE YAZILDI</t>
  </si>
  <si>
    <t>litre</t>
  </si>
  <si>
    <t>kg</t>
  </si>
  <si>
    <t>excel</t>
  </si>
  <si>
    <t>farklar</t>
  </si>
  <si>
    <t>beyköy  koop</t>
  </si>
  <si>
    <t>ÇEK-103255 / 04/02/2025</t>
  </si>
  <si>
    <t>VERİLEN ÇEKLER</t>
  </si>
  <si>
    <t>ÇEK-103254</t>
  </si>
  <si>
    <t>ÇEK-103254/04/02/2025</t>
  </si>
  <si>
    <t>TR580001000169570705365001</t>
  </si>
  <si>
    <t>S.S. BEYKÖYÜ TARIMSAL KALKINMA</t>
  </si>
  <si>
    <t>V. EYYÜP AĞA</t>
  </si>
  <si>
    <t>YM2</t>
  </si>
  <si>
    <t>AKPRO SÜT AKTIF</t>
  </si>
  <si>
    <t>GOLD MISIR FLAKE</t>
  </si>
  <si>
    <t>GOLD ARPA FLAKE</t>
  </si>
  <si>
    <t>Mert Kaan Özkaya Mart sütünde kesilecek</t>
  </si>
  <si>
    <t>320 50 11 00012</t>
  </si>
  <si>
    <t>MERT KAAN ÖZKAYA</t>
  </si>
  <si>
    <t>320 50 11 00001</t>
  </si>
  <si>
    <t>SINIRLI SORUMLU BEYKÖYÜ TARIMSAL KALKINMA</t>
  </si>
  <si>
    <t>320 50 11 00017</t>
  </si>
  <si>
    <t>S.S. BEYKÖYÜ TAR. KALK.KOOP. İKTİSADİ İŞLETMESİ</t>
  </si>
  <si>
    <t xml:space="preserve">beyköye kesildi fatura </t>
  </si>
  <si>
    <t>ŞUBAT SÜTÜNE YAZILDI</t>
  </si>
  <si>
    <t>ÇEK-103264</t>
  </si>
  <si>
    <t>ÇEK-54502</t>
  </si>
  <si>
    <t>ÇEK-103265</t>
  </si>
  <si>
    <t>18</t>
  </si>
  <si>
    <t xml:space="preserve">Kesik 1786 lt 10 tl </t>
  </si>
  <si>
    <t>32</t>
  </si>
  <si>
    <t>YM1</t>
  </si>
  <si>
    <t>AKPRO SÜT 18</t>
  </si>
  <si>
    <t>Nisan Sütünde kesilecek</t>
  </si>
  <si>
    <t>Akpro Buzağı - 2     15 Ad</t>
  </si>
  <si>
    <t>Akpro Süt Aktıf      475 Ad</t>
  </si>
  <si>
    <t>Akpro Düve - 2    50 Ad</t>
  </si>
  <si>
    <t>Gold Mısır Flake    100 Ad</t>
  </si>
  <si>
    <t>Gold Arpa Flake 100 Ad</t>
  </si>
  <si>
    <t>Gold Mısır Flake  10 Ad</t>
  </si>
  <si>
    <t>Gold Arpa Flake   160 Ad</t>
  </si>
  <si>
    <t>MART SÜTÜNE YAZILDI</t>
  </si>
  <si>
    <t xml:space="preserve">Su Fiyat farkı 192 lt </t>
  </si>
  <si>
    <t>-</t>
  </si>
  <si>
    <t>ÇEK-103275</t>
  </si>
  <si>
    <t>Bayram sütü 2758,25 lt x 10 tl</t>
  </si>
  <si>
    <t>Süzek 10 Ad</t>
  </si>
  <si>
    <t>26</t>
  </si>
  <si>
    <t>Nisan Sütünde Kesilecek</t>
  </si>
  <si>
    <t>20</t>
  </si>
  <si>
    <t>Nisan sütünde kesilecek</t>
  </si>
  <si>
    <t>ÇEK-103264 / 15.06.2025 VADELİ ÇEK</t>
  </si>
  <si>
    <t>NİSAN SÜTÜNE YAZILDI.</t>
  </si>
  <si>
    <t>NİSAN SÜTÜNE YAZILDI</t>
  </si>
  <si>
    <t>Bayram sütü 1211,65 lt x 10 tl</t>
  </si>
  <si>
    <t>0</t>
  </si>
  <si>
    <t>Nisan sütüne yazılacak Tes.Tar.29/04/2025</t>
  </si>
  <si>
    <t>Akpro süt 50 Ad</t>
  </si>
  <si>
    <t>Gold Mısır 50 Ad</t>
  </si>
  <si>
    <t>Gold Arpa 50 Ad</t>
  </si>
  <si>
    <t>AKPRO SÜT AKTIF 376 Ad</t>
  </si>
  <si>
    <t>AKPRO SÜT ÖZEL - 2   60 Ad</t>
  </si>
  <si>
    <t>GOLD MISIR FLAKE  75 Ad</t>
  </si>
  <si>
    <t>GOLD ARPA FLAKE  35 Ad</t>
  </si>
  <si>
    <t>AKPRO BUZAĞI - 2   20 Ad</t>
  </si>
  <si>
    <t>GOLD MISIR FLAKE 20 Ad</t>
  </si>
  <si>
    <t>GOLD ARPA FLAKE 20 Ad</t>
  </si>
  <si>
    <t>GOLD MISIR FLAKE 34 Ad</t>
  </si>
  <si>
    <t>V. EYYÜP AĞA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</si>
</sst>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4">
    <xf numFmtId="0" fontId="0" fillId="0" borderId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4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6" borderId="16" applyNumberFormat="0" applyAlignment="0" applyProtection="0"/>
    <xf numFmtId="0" fontId="39" fillId="7" borderId="17" applyNumberFormat="0" applyAlignment="0" applyProtection="0"/>
    <xf numFmtId="0" fontId="40" fillId="7" borderId="16" applyNumberFormat="0" applyAlignment="0" applyProtection="0"/>
    <xf numFmtId="0" fontId="41" fillId="0" borderId="18" applyNumberFormat="0" applyFill="0" applyAlignment="0" applyProtection="0"/>
    <xf numFmtId="0" fontId="42" fillId="8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21" applyNumberFormat="0" applyFill="0" applyAlignment="0" applyProtection="0"/>
    <xf numFmtId="0" fontId="45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5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5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5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5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5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9" borderId="20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0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9" borderId="20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77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19" fillId="34" borderId="0" xfId="5" applyFont="1" applyFill="1" applyAlignment="1">
      <alignment horizontal="center" vertical="center"/>
    </xf>
    <xf numFmtId="43" fontId="19" fillId="34" borderId="0" xfId="5" applyFont="1" applyFill="1" applyAlignment="1">
      <alignment horizontal="left" vertical="center"/>
    </xf>
    <xf numFmtId="43" fontId="28" fillId="34" borderId="0" xfId="5" applyFont="1" applyFill="1" applyAlignment="1">
      <alignment horizontal="center" vertical="center"/>
    </xf>
    <xf numFmtId="43" fontId="19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28" fillId="34" borderId="5" xfId="5" applyFont="1" applyFill="1" applyBorder="1" applyAlignment="1">
      <alignment horizontal="center" vertical="center"/>
    </xf>
    <xf numFmtId="43" fontId="19" fillId="34" borderId="5" xfId="5" applyFont="1" applyFill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/>
    <xf numFmtId="0" fontId="19" fillId="34" borderId="0" xfId="0" applyFont="1" applyFill="1"/>
    <xf numFmtId="43" fontId="19" fillId="34" borderId="0" xfId="5" applyFont="1" applyFill="1" applyAlignment="1">
      <alignment horizontal="left"/>
    </xf>
    <xf numFmtId="164" fontId="26" fillId="0" borderId="0" xfId="2" applyNumberFormat="1" applyAlignment="1">
      <alignment horizontal="left"/>
    </xf>
    <xf numFmtId="0" fontId="28" fillId="34" borderId="0" xfId="0" applyFont="1" applyFill="1"/>
    <xf numFmtId="43" fontId="0" fillId="34" borderId="0" xfId="0" applyNumberFormat="1" applyFill="1"/>
    <xf numFmtId="43" fontId="19" fillId="0" borderId="0" xfId="5" applyFont="1"/>
    <xf numFmtId="43" fontId="28" fillId="34" borderId="0" xfId="5" applyFont="1" applyFill="1"/>
    <xf numFmtId="0" fontId="29" fillId="0" borderId="5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/>
    </xf>
    <xf numFmtId="3" fontId="28" fillId="0" borderId="2" xfId="0" applyNumberFormat="1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166" fontId="28" fillId="0" borderId="2" xfId="0" applyNumberFormat="1" applyFont="1" applyBorder="1" applyAlignment="1">
      <alignment horizontal="center"/>
    </xf>
    <xf numFmtId="167" fontId="28" fillId="0" borderId="3" xfId="0" applyNumberFormat="1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4" fontId="28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9" fontId="0" fillId="0" borderId="0" xfId="0" applyNumberFormat="1" applyAlignment="1">
      <alignment horizontal="left"/>
    </xf>
    <xf numFmtId="4" fontId="0" fillId="0" borderId="11" xfId="0" applyNumberFormat="1" applyBorder="1"/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34" borderId="5" xfId="0" applyNumberFormat="1" applyFill="1" applyBorder="1"/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0" fontId="0" fillId="34" borderId="0" xfId="0" applyFill="1"/>
    <xf numFmtId="14" fontId="0" fillId="0" borderId="5" xfId="0" applyNumberFormat="1" applyBorder="1"/>
    <xf numFmtId="43" fontId="0" fillId="0" borderId="5" xfId="5" applyFont="1" applyBorder="1"/>
    <xf numFmtId="164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7" fontId="0" fillId="0" borderId="0" xfId="0" applyNumberFormat="1"/>
    <xf numFmtId="0" fontId="10" fillId="0" borderId="5" xfId="184" applyBorder="1"/>
    <xf numFmtId="4" fontId="10" fillId="0" borderId="5" xfId="184" applyNumberFormat="1" applyBorder="1" applyAlignment="1">
      <alignment horizontal="right"/>
    </xf>
    <xf numFmtId="169" fontId="10" fillId="0" borderId="5" xfId="184" applyNumberFormat="1" applyBorder="1" applyAlignment="1">
      <alignment horizontal="right"/>
    </xf>
    <xf numFmtId="3" fontId="10" fillId="0" borderId="5" xfId="184" applyNumberFormat="1" applyBorder="1"/>
    <xf numFmtId="49" fontId="10" fillId="0" borderId="5" xfId="184" applyNumberFormat="1" applyBorder="1" applyAlignment="1">
      <alignment horizontal="left"/>
    </xf>
    <xf numFmtId="164" fontId="10" fillId="0" borderId="5" xfId="184" applyNumberFormat="1" applyBorder="1" applyAlignment="1">
      <alignment horizontal="left"/>
    </xf>
    <xf numFmtId="49" fontId="10" fillId="0" borderId="0" xfId="184" applyNumberFormat="1" applyAlignment="1">
      <alignment horizontal="left"/>
    </xf>
    <xf numFmtId="4" fontId="9" fillId="0" borderId="0" xfId="204" applyNumberFormat="1" applyAlignment="1">
      <alignment horizontal="right"/>
    </xf>
    <xf numFmtId="4" fontId="8" fillId="0" borderId="5" xfId="224" applyNumberFormat="1" applyBorder="1"/>
    <xf numFmtId="4" fontId="7" fillId="0" borderId="5" xfId="244" applyNumberFormat="1" applyBorder="1" applyAlignment="1">
      <alignment horizontal="right"/>
    </xf>
    <xf numFmtId="169" fontId="7" fillId="0" borderId="5" xfId="244" applyNumberFormat="1" applyBorder="1" applyAlignment="1">
      <alignment horizontal="right"/>
    </xf>
    <xf numFmtId="3" fontId="7" fillId="0" borderId="5" xfId="244" applyNumberFormat="1" applyBorder="1"/>
    <xf numFmtId="168" fontId="7" fillId="0" borderId="5" xfId="244" applyNumberFormat="1" applyBorder="1" applyAlignment="1">
      <alignment horizontal="right"/>
    </xf>
    <xf numFmtId="49" fontId="7" fillId="0" borderId="5" xfId="244" applyNumberFormat="1" applyBorder="1" applyAlignment="1">
      <alignment horizontal="left"/>
    </xf>
    <xf numFmtId="164" fontId="7" fillId="0" borderId="5" xfId="244" applyNumberFormat="1" applyBorder="1" applyAlignment="1">
      <alignment horizontal="left"/>
    </xf>
    <xf numFmtId="168" fontId="10" fillId="2" borderId="5" xfId="184" applyNumberFormat="1" applyFill="1" applyBorder="1" applyAlignment="1">
      <alignment horizontal="right"/>
    </xf>
    <xf numFmtId="43" fontId="0" fillId="0" borderId="5" xfId="0" applyNumberFormat="1" applyBorder="1"/>
    <xf numFmtId="43" fontId="0" fillId="34" borderId="5" xfId="5" applyFont="1" applyFill="1" applyBorder="1"/>
    <xf numFmtId="164" fontId="10" fillId="2" borderId="5" xfId="184" applyNumberFormat="1" applyFill="1" applyBorder="1" applyAlignment="1">
      <alignment horizontal="left"/>
    </xf>
    <xf numFmtId="3" fontId="10" fillId="2" borderId="5" xfId="184" applyNumberFormat="1" applyFill="1" applyBorder="1"/>
    <xf numFmtId="3" fontId="7" fillId="2" borderId="5" xfId="244" applyNumberFormat="1" applyFill="1" applyBorder="1"/>
    <xf numFmtId="168" fontId="7" fillId="2" borderId="5" xfId="244" applyNumberFormat="1" applyFill="1" applyBorder="1" applyAlignment="1">
      <alignment horizontal="right"/>
    </xf>
    <xf numFmtId="49" fontId="10" fillId="2" borderId="5" xfId="184" applyNumberFormat="1" applyFill="1" applyBorder="1" applyAlignment="1">
      <alignment horizontal="left"/>
    </xf>
    <xf numFmtId="164" fontId="7" fillId="2" borderId="5" xfId="244" applyNumberFormat="1" applyFill="1" applyBorder="1" applyAlignment="1">
      <alignment horizontal="left"/>
    </xf>
    <xf numFmtId="49" fontId="7" fillId="2" borderId="5" xfId="244" applyNumberFormat="1" applyFill="1" applyBorder="1" applyAlignment="1">
      <alignment horizontal="left"/>
    </xf>
    <xf numFmtId="0" fontId="10" fillId="2" borderId="5" xfId="184" applyFill="1" applyBorder="1"/>
    <xf numFmtId="4" fontId="10" fillId="2" borderId="5" xfId="184" applyNumberFormat="1" applyFill="1" applyBorder="1" applyAlignment="1">
      <alignment horizontal="right"/>
    </xf>
    <xf numFmtId="169" fontId="7" fillId="2" borderId="5" xfId="244" applyNumberFormat="1" applyFill="1" applyBorder="1" applyAlignment="1">
      <alignment horizontal="right"/>
    </xf>
    <xf numFmtId="4" fontId="7" fillId="2" borderId="5" xfId="244" applyNumberFormat="1" applyFill="1" applyBorder="1" applyAlignment="1">
      <alignment horizontal="right"/>
    </xf>
    <xf numFmtId="169" fontId="10" fillId="2" borderId="5" xfId="184" applyNumberFormat="1" applyFill="1" applyBorder="1" applyAlignment="1">
      <alignment horizontal="right"/>
    </xf>
    <xf numFmtId="49" fontId="5" fillId="0" borderId="0" xfId="284" applyNumberFormat="1" applyAlignment="1">
      <alignment horizontal="left"/>
    </xf>
    <xf numFmtId="43" fontId="0" fillId="0" borderId="5" xfId="5" applyFont="1" applyFill="1" applyBorder="1"/>
    <xf numFmtId="14" fontId="0" fillId="0" borderId="32" xfId="0" applyNumberFormat="1" applyBorder="1"/>
    <xf numFmtId="0" fontId="0" fillId="0" borderId="32" xfId="0" applyBorder="1"/>
    <xf numFmtId="4" fontId="0" fillId="2" borderId="0" xfId="0" applyNumberFormat="1" applyFill="1"/>
    <xf numFmtId="4" fontId="48" fillId="2" borderId="5" xfId="184" applyNumberFormat="1" applyFont="1" applyFill="1" applyBorder="1" applyAlignment="1">
      <alignment horizontal="right"/>
    </xf>
    <xf numFmtId="4" fontId="48" fillId="2" borderId="5" xfId="244" applyNumberFormat="1" applyFont="1" applyFill="1" applyBorder="1" applyAlignment="1">
      <alignment horizontal="right"/>
    </xf>
    <xf numFmtId="4" fontId="48" fillId="34" borderId="5" xfId="0" applyNumberFormat="1" applyFont="1" applyFill="1" applyBorder="1"/>
    <xf numFmtId="4" fontId="48" fillId="0" borderId="5" xfId="284" applyNumberFormat="1" applyFont="1" applyFill="1" applyBorder="1" applyAlignment="1">
      <alignment horizontal="right"/>
    </xf>
    <xf numFmtId="164" fontId="5" fillId="0" borderId="5" xfId="284" applyNumberFormat="1" applyFill="1" applyBorder="1" applyAlignment="1">
      <alignment horizontal="left"/>
    </xf>
    <xf numFmtId="49" fontId="5" fillId="0" borderId="5" xfId="284" applyNumberFormat="1" applyFill="1" applyBorder="1" applyAlignment="1">
      <alignment horizontal="left"/>
    </xf>
    <xf numFmtId="168" fontId="5" fillId="0" borderId="5" xfId="284" applyNumberFormat="1" applyFill="1" applyBorder="1" applyAlignment="1">
      <alignment horizontal="right"/>
    </xf>
    <xf numFmtId="3" fontId="5" fillId="0" borderId="5" xfId="284" applyNumberFormat="1" applyFill="1" applyBorder="1"/>
    <xf numFmtId="169" fontId="5" fillId="0" borderId="5" xfId="284" applyNumberFormat="1" applyFill="1" applyBorder="1" applyAlignment="1">
      <alignment horizontal="right"/>
    </xf>
    <xf numFmtId="4" fontId="5" fillId="0" borderId="5" xfId="284" applyNumberFormat="1" applyFill="1" applyBorder="1" applyAlignment="1">
      <alignment horizontal="right"/>
    </xf>
    <xf numFmtId="0" fontId="5" fillId="0" borderId="5" xfId="284" applyFill="1" applyBorder="1"/>
    <xf numFmtId="4" fontId="29" fillId="0" borderId="5" xfId="304" applyNumberFormat="1" applyFont="1" applyBorder="1" applyAlignment="1">
      <alignment horizontal="right"/>
    </xf>
    <xf numFmtId="43" fontId="0" fillId="2" borderId="5" xfId="5" applyFont="1" applyFill="1" applyBorder="1"/>
    <xf numFmtId="164" fontId="5" fillId="2" borderId="5" xfId="284" applyNumberFormat="1" applyFill="1" applyBorder="1" applyAlignment="1">
      <alignment horizontal="left"/>
    </xf>
    <xf numFmtId="49" fontId="5" fillId="2" borderId="5" xfId="284" applyNumberFormat="1" applyFill="1" applyBorder="1" applyAlignment="1">
      <alignment horizontal="left"/>
    </xf>
    <xf numFmtId="168" fontId="5" fillId="2" borderId="5" xfId="284" applyNumberFormat="1" applyFill="1" applyBorder="1" applyAlignment="1">
      <alignment horizontal="right"/>
    </xf>
    <xf numFmtId="3" fontId="5" fillId="2" borderId="5" xfId="284" applyNumberFormat="1" applyFill="1" applyBorder="1"/>
    <xf numFmtId="169" fontId="5" fillId="2" borderId="5" xfId="284" applyNumberFormat="1" applyFill="1" applyBorder="1" applyAlignment="1">
      <alignment horizontal="right"/>
    </xf>
    <xf numFmtId="4" fontId="5" fillId="2" borderId="5" xfId="284" applyNumberFormat="1" applyFill="1" applyBorder="1" applyAlignment="1">
      <alignment horizontal="right"/>
    </xf>
    <xf numFmtId="0" fontId="5" fillId="2" borderId="5" xfId="284" applyFill="1" applyBorder="1"/>
    <xf numFmtId="4" fontId="48" fillId="2" borderId="5" xfId="284" applyNumberFormat="1" applyFont="1" applyFill="1" applyBorder="1" applyAlignment="1">
      <alignment horizontal="right"/>
    </xf>
    <xf numFmtId="14" fontId="0" fillId="2" borderId="5" xfId="0" applyNumberFormat="1" applyFill="1" applyBorder="1"/>
    <xf numFmtId="3" fontId="3" fillId="2" borderId="5" xfId="324" applyNumberFormat="1" applyFill="1" applyBorder="1"/>
    <xf numFmtId="168" fontId="3" fillId="2" borderId="5" xfId="324" applyNumberFormat="1" applyFill="1" applyBorder="1" applyAlignment="1">
      <alignment horizontal="right"/>
    </xf>
    <xf numFmtId="49" fontId="3" fillId="2" borderId="5" xfId="324" applyNumberFormat="1" applyFill="1" applyBorder="1" applyAlignment="1">
      <alignment horizontal="left"/>
    </xf>
    <xf numFmtId="0" fontId="3" fillId="2" borderId="5" xfId="324" applyFill="1" applyBorder="1"/>
    <xf numFmtId="4" fontId="3" fillId="2" borderId="5" xfId="324" applyNumberFormat="1" applyFill="1" applyBorder="1" applyAlignment="1">
      <alignment horizontal="right"/>
    </xf>
    <xf numFmtId="169" fontId="3" fillId="2" borderId="5" xfId="324" applyNumberFormat="1" applyFill="1" applyBorder="1" applyAlignment="1">
      <alignment horizontal="right"/>
    </xf>
    <xf numFmtId="0" fontId="3" fillId="0" borderId="5" xfId="324" applyBorder="1"/>
    <xf numFmtId="164" fontId="3" fillId="2" borderId="5" xfId="324" applyNumberFormat="1" applyFill="1" applyBorder="1" applyAlignment="1">
      <alignment horizontal="left"/>
    </xf>
    <xf numFmtId="4" fontId="3" fillId="0" borderId="5" xfId="324" applyNumberFormat="1" applyBorder="1" applyAlignment="1">
      <alignment horizontal="right"/>
    </xf>
    <xf numFmtId="169" fontId="3" fillId="0" borderId="5" xfId="324" applyNumberFormat="1" applyBorder="1" applyAlignment="1">
      <alignment horizontal="right"/>
    </xf>
    <xf numFmtId="3" fontId="3" fillId="0" borderId="5" xfId="324" applyNumberFormat="1" applyBorder="1"/>
    <xf numFmtId="168" fontId="3" fillId="0" borderId="5" xfId="324" applyNumberFormat="1" applyBorder="1" applyAlignment="1">
      <alignment horizontal="right"/>
    </xf>
    <xf numFmtId="49" fontId="3" fillId="0" borderId="5" xfId="324" applyNumberFormat="1" applyBorder="1" applyAlignment="1">
      <alignment horizontal="left"/>
    </xf>
    <xf numFmtId="164" fontId="3" fillId="0" borderId="5" xfId="324" applyNumberFormat="1" applyBorder="1" applyAlignment="1">
      <alignment horizontal="left"/>
    </xf>
    <xf numFmtId="49" fontId="3" fillId="0" borderId="0" xfId="324" applyNumberFormat="1" applyAlignment="1">
      <alignment horizontal="left"/>
    </xf>
    <xf numFmtId="4" fontId="0" fillId="34" borderId="6" xfId="0" applyNumberFormat="1" applyFill="1" applyBorder="1"/>
    <xf numFmtId="4" fontId="2" fillId="0" borderId="0" xfId="344" applyNumberFormat="1" applyAlignment="1">
      <alignment horizontal="right"/>
    </xf>
    <xf numFmtId="49" fontId="1" fillId="0" borderId="5" xfId="284" applyNumberFormat="1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26" xfId="0" applyBorder="1" applyAlignment="1">
      <alignment horizontal="center"/>
    </xf>
  </cellXfs>
  <cellStyles count="364">
    <cellStyle name="%20 - Vurgu1" xfId="23" builtinId="30" customBuiltin="1"/>
    <cellStyle name="%20 - Vurgu1 10" xfId="226" xr:uid="{472D0CEF-395B-419F-8BDE-6085A6F5D98E}"/>
    <cellStyle name="%20 - Vurgu1 11" xfId="246" xr:uid="{6F711E66-CB28-44CA-A850-1F194AC1A202}"/>
    <cellStyle name="%20 - Vurgu1 12" xfId="266" xr:uid="{2258B5AF-2DD8-4891-A561-705E79ED1188}"/>
    <cellStyle name="%20 - Vurgu1 13" xfId="286" xr:uid="{A62D7BD2-DC4D-4288-8C8A-BCD83194D9F0}"/>
    <cellStyle name="%20 - Vurgu1 14" xfId="306" xr:uid="{EB438620-2C42-4A84-B0C5-7EBB6B363D88}"/>
    <cellStyle name="%20 - Vurgu1 15" xfId="326" xr:uid="{A392AF51-6754-4DD8-839F-4043CD84119D}"/>
    <cellStyle name="%20 - Vurgu1 16" xfId="346" xr:uid="{2E943CBB-BBF1-4D11-8612-C9A787ECE36C}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F413046-6822-4F2D-B518-5444FBCFFE87}"/>
    <cellStyle name="%20 - Vurgu1 6" xfId="145" xr:uid="{EFB725C2-1075-4D07-A29A-2C1479845F1F}"/>
    <cellStyle name="%20 - Vurgu1 7" xfId="166" xr:uid="{95D5B9B6-3813-4093-9A35-3F5195D31F05}"/>
    <cellStyle name="%20 - Vurgu1 8" xfId="186" xr:uid="{1595BC45-7686-4622-97D2-0C66F3048E2A}"/>
    <cellStyle name="%20 - Vurgu1 9" xfId="206" xr:uid="{AC6C209D-AF2F-409F-9EA2-2C569C9A87FF}"/>
    <cellStyle name="%20 - Vurgu2" xfId="27" builtinId="34" customBuiltin="1"/>
    <cellStyle name="%20 - Vurgu2 10" xfId="229" xr:uid="{F1878B40-03E9-4837-B869-E549FAEED97D}"/>
    <cellStyle name="%20 - Vurgu2 11" xfId="249" xr:uid="{29F0A45F-269A-4DB4-8E1A-FF55AAC64E96}"/>
    <cellStyle name="%20 - Vurgu2 12" xfId="269" xr:uid="{B9608AF7-D0C6-4055-806C-62C49AFB2781}"/>
    <cellStyle name="%20 - Vurgu2 13" xfId="289" xr:uid="{41444FE5-7213-449A-90F5-EF22000DC668}"/>
    <cellStyle name="%20 - Vurgu2 14" xfId="309" xr:uid="{1AB7ECED-5CDA-4B30-942C-068C543C7AEC}"/>
    <cellStyle name="%20 - Vurgu2 15" xfId="329" xr:uid="{4B87BA7D-85DA-48BF-A98F-FA9F692879C4}"/>
    <cellStyle name="%20 - Vurgu2 16" xfId="349" xr:uid="{BD7E714A-A468-4A66-82FC-8350B25B15AB}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163B3802-8BD6-430A-81C7-71625FDC9D49}"/>
    <cellStyle name="%20 - Vurgu2 6" xfId="148" xr:uid="{BE9F4D9D-CC85-4D4A-A9AB-85126AA34B04}"/>
    <cellStyle name="%20 - Vurgu2 7" xfId="169" xr:uid="{A7730134-4527-422B-8654-A00CE914A579}"/>
    <cellStyle name="%20 - Vurgu2 8" xfId="189" xr:uid="{BF6B3D64-EB32-4DDA-B9A9-574D068CB48C}"/>
    <cellStyle name="%20 - Vurgu2 9" xfId="209" xr:uid="{7B3D6CCF-4F5D-4896-9C2B-78CEC51A3990}"/>
    <cellStyle name="%20 - Vurgu3" xfId="31" builtinId="38" customBuiltin="1"/>
    <cellStyle name="%20 - Vurgu3 10" xfId="232" xr:uid="{DBC2297C-D82D-496A-AAA7-7C1D24CF9767}"/>
    <cellStyle name="%20 - Vurgu3 11" xfId="252" xr:uid="{50DFCD2E-DF0A-467F-A236-A0B4C6426906}"/>
    <cellStyle name="%20 - Vurgu3 12" xfId="272" xr:uid="{0AE1B674-535F-4769-A589-79BEB4F4D861}"/>
    <cellStyle name="%20 - Vurgu3 13" xfId="292" xr:uid="{7F91BECD-D7D1-4A84-AA03-264A48CE9A23}"/>
    <cellStyle name="%20 - Vurgu3 14" xfId="312" xr:uid="{3FA2C2B9-D13B-4F0E-B2A0-E7BE44744A79}"/>
    <cellStyle name="%20 - Vurgu3 15" xfId="332" xr:uid="{83FC3005-07F3-4370-A92D-EA9794A58706}"/>
    <cellStyle name="%20 - Vurgu3 16" xfId="352" xr:uid="{34D88DFC-8AE3-4E4E-8602-BDA8F267E5D1}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BF05CEC9-95C2-4B37-B490-226C2F8C7F84}"/>
    <cellStyle name="%20 - Vurgu3 6" xfId="151" xr:uid="{6E5E68E2-2A9B-4F91-B7D9-EE3AFF74283A}"/>
    <cellStyle name="%20 - Vurgu3 7" xfId="172" xr:uid="{9555457E-56B3-406D-A753-34B237766B7C}"/>
    <cellStyle name="%20 - Vurgu3 8" xfId="192" xr:uid="{887CF157-84E6-48A8-A176-7C5746E20486}"/>
    <cellStyle name="%20 - Vurgu3 9" xfId="212" xr:uid="{7C4E56B1-9270-4203-924D-5334179B3D48}"/>
    <cellStyle name="%20 - Vurgu4" xfId="35" builtinId="42" customBuiltin="1"/>
    <cellStyle name="%20 - Vurgu4 10" xfId="235" xr:uid="{D7B1697A-6E1F-410D-A928-82A20F825951}"/>
    <cellStyle name="%20 - Vurgu4 11" xfId="255" xr:uid="{66EC841C-0414-4B3E-9EE9-EF12D5CA3A16}"/>
    <cellStyle name="%20 - Vurgu4 12" xfId="275" xr:uid="{4D46FB91-8349-436A-A4CC-4148264F8DBA}"/>
    <cellStyle name="%20 - Vurgu4 13" xfId="295" xr:uid="{9CEB615F-2ED7-4598-B5A1-5F3674FA7F2B}"/>
    <cellStyle name="%20 - Vurgu4 14" xfId="315" xr:uid="{3745E6CD-6FDA-4FDE-9C4B-065779FD4D30}"/>
    <cellStyle name="%20 - Vurgu4 15" xfId="335" xr:uid="{7A9DC2E2-7A4F-4B67-ACE3-20D01A8BDF64}"/>
    <cellStyle name="%20 - Vurgu4 16" xfId="355" xr:uid="{9B7A19E6-DAAB-4C65-8195-8050AC76C916}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8CB099EB-6829-4E0D-954D-06065038C31B}"/>
    <cellStyle name="%20 - Vurgu4 6" xfId="154" xr:uid="{F88DFFA8-9C0B-418E-82CC-2E8229990493}"/>
    <cellStyle name="%20 - Vurgu4 7" xfId="175" xr:uid="{6DE1BD90-65DB-458F-8A0D-495E9D7DB680}"/>
    <cellStyle name="%20 - Vurgu4 8" xfId="195" xr:uid="{29ED28E4-68D6-47A1-A666-AFBD54EDF5D9}"/>
    <cellStyle name="%20 - Vurgu4 9" xfId="215" xr:uid="{CEF90CCE-9279-438E-9A65-0B5170B2A069}"/>
    <cellStyle name="%20 - Vurgu5" xfId="39" builtinId="46" customBuiltin="1"/>
    <cellStyle name="%20 - Vurgu5 10" xfId="238" xr:uid="{EC64EC12-E7E4-42FE-9C4F-5444B50F3596}"/>
    <cellStyle name="%20 - Vurgu5 11" xfId="258" xr:uid="{808EC390-6A6E-4DE6-B531-42E5F3A36412}"/>
    <cellStyle name="%20 - Vurgu5 12" xfId="278" xr:uid="{0C1341EB-2B87-47B4-B142-6CE93725CB7F}"/>
    <cellStyle name="%20 - Vurgu5 13" xfId="298" xr:uid="{6C9FC349-8100-4383-A69C-0AA8C92D9416}"/>
    <cellStyle name="%20 - Vurgu5 14" xfId="318" xr:uid="{D55F4F94-9513-443E-A4A1-D450CD5CD04A}"/>
    <cellStyle name="%20 - Vurgu5 15" xfId="338" xr:uid="{9A306A52-073C-43B5-97C2-54FB89D45FA2}"/>
    <cellStyle name="%20 - Vurgu5 16" xfId="358" xr:uid="{7D803099-3959-4383-8CC6-5C51FACE59CC}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95116375-0D28-49D9-8D77-25C809054997}"/>
    <cellStyle name="%20 - Vurgu5 6" xfId="157" xr:uid="{3DB72E23-CB2A-45AF-B484-117E63A65894}"/>
    <cellStyle name="%20 - Vurgu5 7" xfId="178" xr:uid="{C9057F12-6281-4C8D-A373-CEE5DFA43CD8}"/>
    <cellStyle name="%20 - Vurgu5 8" xfId="198" xr:uid="{C099F3BF-AB1A-4687-91E3-04989D772C9B}"/>
    <cellStyle name="%20 - Vurgu5 9" xfId="218" xr:uid="{56522B33-DAA7-4EAC-BBB6-2F5C077E0CFB}"/>
    <cellStyle name="%20 - Vurgu6" xfId="43" builtinId="50" customBuiltin="1"/>
    <cellStyle name="%20 - Vurgu6 10" xfId="241" xr:uid="{DE7B5E05-4DCD-4DFF-8089-3E2B654C2860}"/>
    <cellStyle name="%20 - Vurgu6 11" xfId="261" xr:uid="{58180FCD-E837-4E36-84F5-503F04824839}"/>
    <cellStyle name="%20 - Vurgu6 12" xfId="281" xr:uid="{E0924B3B-76B8-4F0B-8212-0072AA62A570}"/>
    <cellStyle name="%20 - Vurgu6 13" xfId="301" xr:uid="{8CFBB773-F6A5-4798-8158-C0489634206E}"/>
    <cellStyle name="%20 - Vurgu6 14" xfId="321" xr:uid="{DBA2D3CB-4EAD-4989-BB8C-B9D8D3862735}"/>
    <cellStyle name="%20 - Vurgu6 15" xfId="341" xr:uid="{51F7FB15-E578-49C0-80B1-9B078CBF7A2A}"/>
    <cellStyle name="%20 - Vurgu6 16" xfId="361" xr:uid="{E6F702F9-EAB8-4A15-B324-0C64D3F7F39A}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40311367-A08D-4735-B52C-966E612ED294}"/>
    <cellStyle name="%20 - Vurgu6 6" xfId="161" xr:uid="{2B9806BE-5345-47EC-B751-80491B624545}"/>
    <cellStyle name="%20 - Vurgu6 7" xfId="181" xr:uid="{75DF3BF2-AD8B-4E9D-937D-8AAC49048208}"/>
    <cellStyle name="%20 - Vurgu6 8" xfId="201" xr:uid="{DFD846A5-8AC5-4E48-93A9-F98D4E557B5C}"/>
    <cellStyle name="%20 - Vurgu6 9" xfId="221" xr:uid="{79DECB84-FDBC-45A3-9A6D-130FF4A1A385}"/>
    <cellStyle name="%40 - Vurgu1" xfId="24" builtinId="31" customBuiltin="1"/>
    <cellStyle name="%40 - Vurgu1 10" xfId="227" xr:uid="{88249635-CAE7-47B7-9101-18DBF55DB848}"/>
    <cellStyle name="%40 - Vurgu1 11" xfId="247" xr:uid="{B0D2448E-0D03-4EA3-B889-A5445EA1C506}"/>
    <cellStyle name="%40 - Vurgu1 12" xfId="267" xr:uid="{ADB1ED39-B3FE-4366-9B08-8D9562085748}"/>
    <cellStyle name="%40 - Vurgu1 13" xfId="287" xr:uid="{44C4457F-4066-4591-AC13-4B3182E7E297}"/>
    <cellStyle name="%40 - Vurgu1 14" xfId="307" xr:uid="{26E40565-609F-4E93-B9B0-6A276C2AC42F}"/>
    <cellStyle name="%40 - Vurgu1 15" xfId="327" xr:uid="{716100C4-69CA-4444-BB9C-B1B759B4D71D}"/>
    <cellStyle name="%40 - Vurgu1 16" xfId="347" xr:uid="{DDEE0B68-D668-452A-B873-10D7F850C2D7}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9C0F115-DC54-4F3F-ABD2-AEB55715AA87}"/>
    <cellStyle name="%40 - Vurgu1 6" xfId="146" xr:uid="{37113578-2EDF-4801-A62A-2A7CD01F7D36}"/>
    <cellStyle name="%40 - Vurgu1 7" xfId="167" xr:uid="{DBDF8176-D563-46E2-A3BC-119C655A607E}"/>
    <cellStyle name="%40 - Vurgu1 8" xfId="187" xr:uid="{89EFE135-9453-4C28-AC7B-C605CC7A6E2D}"/>
    <cellStyle name="%40 - Vurgu1 9" xfId="207" xr:uid="{D242AE4E-8563-49A5-95AE-98349CC0D664}"/>
    <cellStyle name="%40 - Vurgu2" xfId="28" builtinId="35" customBuiltin="1"/>
    <cellStyle name="%40 - Vurgu2 10" xfId="230" xr:uid="{16C36FCF-A4F3-4DCC-A1A8-EC798065B38F}"/>
    <cellStyle name="%40 - Vurgu2 11" xfId="250" xr:uid="{34648928-53FF-44F3-BBE7-80690F77E7AF}"/>
    <cellStyle name="%40 - Vurgu2 12" xfId="270" xr:uid="{4B7A5B3B-7A6B-4479-9C3C-D8B77DFE45E2}"/>
    <cellStyle name="%40 - Vurgu2 13" xfId="290" xr:uid="{D1BE5BDD-2468-455A-A1EE-7A5909779426}"/>
    <cellStyle name="%40 - Vurgu2 14" xfId="310" xr:uid="{6F1036CC-A399-42DE-9C16-A08DDFA49344}"/>
    <cellStyle name="%40 - Vurgu2 15" xfId="330" xr:uid="{4BFCF073-0B2B-4CE4-891F-2B323D154884}"/>
    <cellStyle name="%40 - Vurgu2 16" xfId="350" xr:uid="{55FC8C0E-B2E7-4D74-B1F1-D6AB517BF202}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E46A713D-2251-4D04-BE6A-165FA98154EE}"/>
    <cellStyle name="%40 - Vurgu2 6" xfId="149" xr:uid="{1FE69235-8E68-486F-95A7-81B304C9AECB}"/>
    <cellStyle name="%40 - Vurgu2 7" xfId="170" xr:uid="{8F1E2D37-2F16-4B1F-AFDA-5764031D4124}"/>
    <cellStyle name="%40 - Vurgu2 8" xfId="190" xr:uid="{D0BF61B9-AE6B-4B50-A84D-C787C9D9B4E4}"/>
    <cellStyle name="%40 - Vurgu2 9" xfId="210" xr:uid="{FE36EDF0-DF51-4BD4-A5B3-1E3040C1DBAC}"/>
    <cellStyle name="%40 - Vurgu3" xfId="32" builtinId="39" customBuiltin="1"/>
    <cellStyle name="%40 - Vurgu3 10" xfId="233" xr:uid="{8A1B6AEA-DA55-44CC-9551-677DB3550AB5}"/>
    <cellStyle name="%40 - Vurgu3 11" xfId="253" xr:uid="{47C80721-FB4E-4175-B558-E9F4FEB9C792}"/>
    <cellStyle name="%40 - Vurgu3 12" xfId="273" xr:uid="{7A23C679-AB29-43DA-B4AB-4AE14689CF1D}"/>
    <cellStyle name="%40 - Vurgu3 13" xfId="293" xr:uid="{01361B7E-288A-4CE5-B8DD-1B42ED5C262A}"/>
    <cellStyle name="%40 - Vurgu3 14" xfId="313" xr:uid="{5DDD4E53-4B9B-4809-A04F-E6F6865101BD}"/>
    <cellStyle name="%40 - Vurgu3 15" xfId="333" xr:uid="{5DEA72F5-B6DE-4732-8FE1-D9A465441C1D}"/>
    <cellStyle name="%40 - Vurgu3 16" xfId="353" xr:uid="{D8C039B4-F8B0-4EBE-B9A0-3816E6987F5F}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C4D7FC5C-E0CA-4750-B657-1E2A9E322580}"/>
    <cellStyle name="%40 - Vurgu3 6" xfId="152" xr:uid="{B45791F4-9019-41B3-B9A6-3FF6A1FC6CAA}"/>
    <cellStyle name="%40 - Vurgu3 7" xfId="173" xr:uid="{BA10A496-7BB9-4E20-82D2-9E4FCBD9D665}"/>
    <cellStyle name="%40 - Vurgu3 8" xfId="193" xr:uid="{4C226768-F40A-492A-A97B-280302961A98}"/>
    <cellStyle name="%40 - Vurgu3 9" xfId="213" xr:uid="{049B9131-3BC4-4F9F-BAE1-800C2F858976}"/>
    <cellStyle name="%40 - Vurgu4" xfId="36" builtinId="43" customBuiltin="1"/>
    <cellStyle name="%40 - Vurgu4 10" xfId="236" xr:uid="{FFA49F3B-679F-4688-982D-666F86B4B119}"/>
    <cellStyle name="%40 - Vurgu4 11" xfId="256" xr:uid="{B95C9961-7106-487A-8A9C-EF8B55DB812D}"/>
    <cellStyle name="%40 - Vurgu4 12" xfId="276" xr:uid="{2CD08DFA-D5E9-4066-B925-968A40635AEC}"/>
    <cellStyle name="%40 - Vurgu4 13" xfId="296" xr:uid="{630507BB-E7DD-4443-A246-F2B881C521AB}"/>
    <cellStyle name="%40 - Vurgu4 14" xfId="316" xr:uid="{D7369306-1C77-4B16-84B0-14E4BE0065DD}"/>
    <cellStyle name="%40 - Vurgu4 15" xfId="336" xr:uid="{2A93CDC5-00D9-4E27-95DD-66C1A51D2087}"/>
    <cellStyle name="%40 - Vurgu4 16" xfId="356" xr:uid="{E71D4B64-3E8D-484E-896C-6CE5931FD8BC}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89241BB4-3390-4EE7-984E-CA472EE033A2}"/>
    <cellStyle name="%40 - Vurgu4 6" xfId="155" xr:uid="{1643E750-DFB0-4A38-8A1A-EE80CC962A31}"/>
    <cellStyle name="%40 - Vurgu4 7" xfId="176" xr:uid="{06AA4E37-7C44-436C-B5F1-AF3D5104DCAB}"/>
    <cellStyle name="%40 - Vurgu4 8" xfId="196" xr:uid="{04F4D6A3-D17A-4B77-9E6A-1685733DE750}"/>
    <cellStyle name="%40 - Vurgu4 9" xfId="216" xr:uid="{253CA647-09A6-4326-9847-F9BA0B322F0C}"/>
    <cellStyle name="%40 - Vurgu5" xfId="40" builtinId="47" customBuiltin="1"/>
    <cellStyle name="%40 - Vurgu5 10" xfId="239" xr:uid="{667C3CCF-89BB-49F3-993C-1B0D229C6546}"/>
    <cellStyle name="%40 - Vurgu5 11" xfId="259" xr:uid="{22A503D3-00CB-4018-84E7-C0D63AFDC0A5}"/>
    <cellStyle name="%40 - Vurgu5 12" xfId="279" xr:uid="{3683664A-9FC0-4E28-A6C7-D7AAB0A0B842}"/>
    <cellStyle name="%40 - Vurgu5 13" xfId="299" xr:uid="{55439470-863B-4D52-98A9-6A0F7CD8B227}"/>
    <cellStyle name="%40 - Vurgu5 14" xfId="319" xr:uid="{D3CCAD29-A49F-4DAE-81F6-240E90F01645}"/>
    <cellStyle name="%40 - Vurgu5 15" xfId="339" xr:uid="{C67E2AF3-6767-4C92-9F34-07702045378A}"/>
    <cellStyle name="%40 - Vurgu5 16" xfId="359" xr:uid="{D531D172-7C38-400D-9B84-56C55BDCB54C}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66D9D296-A6B6-4F7F-A7E2-55F5C083FCF1}"/>
    <cellStyle name="%40 - Vurgu5 6" xfId="158" xr:uid="{089A6709-E565-4558-AA60-0497E39DBE2A}"/>
    <cellStyle name="%40 - Vurgu5 7" xfId="179" xr:uid="{1B3A7F3D-9110-466D-B805-13B9B4CACE2E}"/>
    <cellStyle name="%40 - Vurgu5 8" xfId="199" xr:uid="{0688BBD2-7F4A-4680-AD2E-E387A70169E9}"/>
    <cellStyle name="%40 - Vurgu5 9" xfId="219" xr:uid="{25DEF259-63E2-4A3F-A989-3A17DB172404}"/>
    <cellStyle name="%40 - Vurgu6" xfId="44" builtinId="51" customBuiltin="1"/>
    <cellStyle name="%40 - Vurgu6 10" xfId="242" xr:uid="{AB745CFE-EC04-4793-BA44-A52FD620A106}"/>
    <cellStyle name="%40 - Vurgu6 11" xfId="262" xr:uid="{94F17440-BBF1-444E-BB21-FB581EC395C4}"/>
    <cellStyle name="%40 - Vurgu6 12" xfId="282" xr:uid="{DF0DB5AA-E2D6-4298-91D3-8F080D42C0FE}"/>
    <cellStyle name="%40 - Vurgu6 13" xfId="302" xr:uid="{68BC86BA-C439-467C-AC01-966D6384DBC8}"/>
    <cellStyle name="%40 - Vurgu6 14" xfId="322" xr:uid="{27AF3A1A-1D91-48E7-BB47-F062DF833FB1}"/>
    <cellStyle name="%40 - Vurgu6 15" xfId="342" xr:uid="{6411851F-1008-462B-AFC7-969694037024}"/>
    <cellStyle name="%40 - Vurgu6 16" xfId="362" xr:uid="{0D8428CD-F888-4D1C-8F61-2EEF5D6E23F3}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76F1615F-1C76-40E9-89FA-4252C3ACEFDF}"/>
    <cellStyle name="%40 - Vurgu6 6" xfId="162" xr:uid="{09FEB5B6-1443-4F30-9FAD-04CEC6B1657C}"/>
    <cellStyle name="%40 - Vurgu6 7" xfId="182" xr:uid="{810A1367-595E-4EAE-B2E7-059E197EE43D}"/>
    <cellStyle name="%40 - Vurgu6 8" xfId="202" xr:uid="{AABBA3AF-8B39-45A8-B149-9D1BD11D1189}"/>
    <cellStyle name="%40 - Vurgu6 9" xfId="222" xr:uid="{8B305142-BF19-4640-8B46-F1EDF79F4EA1}"/>
    <cellStyle name="%60 - Vurgu1" xfId="25" builtinId="32" customBuiltin="1"/>
    <cellStyle name="%60 - Vurgu1 10" xfId="228" xr:uid="{1183654C-A0B8-44C5-BAD3-BF9A04A82606}"/>
    <cellStyle name="%60 - Vurgu1 11" xfId="248" xr:uid="{C9094046-0679-43A5-909A-1FCB0C21430F}"/>
    <cellStyle name="%60 - Vurgu1 12" xfId="268" xr:uid="{65B3BB5F-0181-4311-8F0E-8CB3E24B8DE6}"/>
    <cellStyle name="%60 - Vurgu1 13" xfId="288" xr:uid="{ED474708-D7C5-4447-8C06-A21323C6CE30}"/>
    <cellStyle name="%60 - Vurgu1 14" xfId="308" xr:uid="{659DE7E7-4B0E-4A4C-B841-7323A4864647}"/>
    <cellStyle name="%60 - Vurgu1 15" xfId="328" xr:uid="{CDC70595-C381-43B7-83CD-42CAB35260CE}"/>
    <cellStyle name="%60 - Vurgu1 16" xfId="348" xr:uid="{FCD4EC95-ED49-4172-B702-F18DE54BE2AD}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0AF5590B-326B-421F-BA37-D07B35B1AC11}"/>
    <cellStyle name="%60 - Vurgu1 6" xfId="147" xr:uid="{F356FB06-D45B-4338-8808-3C52E925C54D}"/>
    <cellStyle name="%60 - Vurgu1 7" xfId="168" xr:uid="{C1A3E5BB-24EB-464B-A311-5C2B27412338}"/>
    <cellStyle name="%60 - Vurgu1 8" xfId="188" xr:uid="{16E30BFE-6BD2-4B8C-9B69-25A2BEE6D01F}"/>
    <cellStyle name="%60 - Vurgu1 9" xfId="208" xr:uid="{CE8706DC-EAC3-4E5F-BEAE-3B4BB048C45E}"/>
    <cellStyle name="%60 - Vurgu2" xfId="29" builtinId="36" customBuiltin="1"/>
    <cellStyle name="%60 - Vurgu2 10" xfId="231" xr:uid="{01DE08A7-5AEE-4515-9590-EA1CE3A1F5FD}"/>
    <cellStyle name="%60 - Vurgu2 11" xfId="251" xr:uid="{949B6E65-E7CE-46FA-8A92-614B8CE03379}"/>
    <cellStyle name="%60 - Vurgu2 12" xfId="271" xr:uid="{11953718-2280-47DF-9C2D-5E8D22D01106}"/>
    <cellStyle name="%60 - Vurgu2 13" xfId="291" xr:uid="{701EB154-2F8B-436D-8875-321F5BC28C6C}"/>
    <cellStyle name="%60 - Vurgu2 14" xfId="311" xr:uid="{93E6B64C-C6CD-44B9-929C-17E4BE4F08D9}"/>
    <cellStyle name="%60 - Vurgu2 15" xfId="331" xr:uid="{945F7866-9D4E-473B-958A-21B7E756A116}"/>
    <cellStyle name="%60 - Vurgu2 16" xfId="351" xr:uid="{F29FEC29-AEBF-42B4-B052-6FDC28728F61}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00CBF80A-D20F-4247-A3CC-B9BD0F4D4974}"/>
    <cellStyle name="%60 - Vurgu2 6" xfId="150" xr:uid="{FB211C10-9411-4817-A579-ED770538A186}"/>
    <cellStyle name="%60 - Vurgu2 7" xfId="171" xr:uid="{B4B5ED29-1AA3-4B8B-A0FC-DB8A110AE6CE}"/>
    <cellStyle name="%60 - Vurgu2 8" xfId="191" xr:uid="{10BB414C-E782-4682-835E-EEFD047FA141}"/>
    <cellStyle name="%60 - Vurgu2 9" xfId="211" xr:uid="{0FAC15D1-93C8-4544-A87B-74AC4C09B7B6}"/>
    <cellStyle name="%60 - Vurgu3" xfId="33" builtinId="40" customBuiltin="1"/>
    <cellStyle name="%60 - Vurgu3 10" xfId="234" xr:uid="{0E003CF4-F142-4E6A-BF5B-01DE882B657D}"/>
    <cellStyle name="%60 - Vurgu3 11" xfId="254" xr:uid="{8174877B-6042-4390-BCBC-4FD25351B718}"/>
    <cellStyle name="%60 - Vurgu3 12" xfId="274" xr:uid="{74DD6D73-9644-4B13-AFE3-D0319C20FCDF}"/>
    <cellStyle name="%60 - Vurgu3 13" xfId="294" xr:uid="{BDDFFD0F-1882-4B62-A3B7-8A18C91482FB}"/>
    <cellStyle name="%60 - Vurgu3 14" xfId="314" xr:uid="{0D210DB1-7E52-453D-9DD6-42D726D7237E}"/>
    <cellStyle name="%60 - Vurgu3 15" xfId="334" xr:uid="{71B505DD-469E-461E-8457-32627794E948}"/>
    <cellStyle name="%60 - Vurgu3 16" xfId="354" xr:uid="{2DD8DD84-0F22-4D15-846A-DD9FE4CA3E32}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0C8F23F6-F6DD-4735-807D-631FF1CAE430}"/>
    <cellStyle name="%60 - Vurgu3 6" xfId="153" xr:uid="{5E94491E-57CB-476C-9A06-B331A52CFAD9}"/>
    <cellStyle name="%60 - Vurgu3 7" xfId="174" xr:uid="{C926095E-F4A7-4D7F-B315-CDEE7F681083}"/>
    <cellStyle name="%60 - Vurgu3 8" xfId="194" xr:uid="{F2D85A08-7C96-46FA-8240-F9D4D25737C0}"/>
    <cellStyle name="%60 - Vurgu3 9" xfId="214" xr:uid="{260D290C-5585-42CF-902C-5DB6CD4FD610}"/>
    <cellStyle name="%60 - Vurgu4" xfId="37" builtinId="44" customBuiltin="1"/>
    <cellStyle name="%60 - Vurgu4 10" xfId="237" xr:uid="{FD556DDE-3A5E-4108-A7D4-90AEEA641B9D}"/>
    <cellStyle name="%60 - Vurgu4 11" xfId="257" xr:uid="{BEEE2EFA-B8A1-4A01-A3EF-D6F27C9AB279}"/>
    <cellStyle name="%60 - Vurgu4 12" xfId="277" xr:uid="{F9EE31AE-DB94-483B-9BAD-C1DB6517B04C}"/>
    <cellStyle name="%60 - Vurgu4 13" xfId="297" xr:uid="{84468408-D665-45F7-8624-2705BF99DB3D}"/>
    <cellStyle name="%60 - Vurgu4 14" xfId="317" xr:uid="{0C2E9D41-53E3-4670-923C-3D999BAA035C}"/>
    <cellStyle name="%60 - Vurgu4 15" xfId="337" xr:uid="{73AB4640-DCD5-401E-B65E-2ACDE57870F0}"/>
    <cellStyle name="%60 - Vurgu4 16" xfId="357" xr:uid="{BF9EF98D-0C76-411C-82AF-077D3D3EC543}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8ADA6121-C9E1-46A8-AD8B-0865B72786CA}"/>
    <cellStyle name="%60 - Vurgu4 6" xfId="156" xr:uid="{08B1789B-E4BF-41ED-93CA-061C63466FBF}"/>
    <cellStyle name="%60 - Vurgu4 7" xfId="177" xr:uid="{DEC20AD7-2855-450C-A363-A1B94EED6629}"/>
    <cellStyle name="%60 - Vurgu4 8" xfId="197" xr:uid="{C275C097-B80B-472B-9739-FFA6B0A3F90D}"/>
    <cellStyle name="%60 - Vurgu4 9" xfId="217" xr:uid="{8C732550-620F-4E8A-BB5B-78E4879998FA}"/>
    <cellStyle name="%60 - Vurgu5" xfId="41" builtinId="48" customBuiltin="1"/>
    <cellStyle name="%60 - Vurgu5 10" xfId="240" xr:uid="{01B7DEAF-E15D-4F73-A193-E47AC829B238}"/>
    <cellStyle name="%60 - Vurgu5 11" xfId="260" xr:uid="{E5E5BCC2-C849-4EDB-8BAD-31CCA9DEDA6D}"/>
    <cellStyle name="%60 - Vurgu5 12" xfId="280" xr:uid="{E9D1F3AF-B13E-451A-B9B3-C524DE4A4E82}"/>
    <cellStyle name="%60 - Vurgu5 13" xfId="300" xr:uid="{52F61395-EEA4-4BE2-93C7-0F0A694B2081}"/>
    <cellStyle name="%60 - Vurgu5 14" xfId="320" xr:uid="{A4969358-23FB-4F30-B676-EC257DE968D4}"/>
    <cellStyle name="%60 - Vurgu5 15" xfId="340" xr:uid="{D9649C05-FB3B-4C72-94E6-A08FED22611F}"/>
    <cellStyle name="%60 - Vurgu5 16" xfId="360" xr:uid="{A5A8FBB0-340D-4E0C-A089-68BB6720E6B3}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FB47C7DA-A999-4C2F-90E3-35B8A7FF75C9}"/>
    <cellStyle name="%60 - Vurgu5 6" xfId="159" xr:uid="{DD6B059F-509D-45C1-816E-D541E77E8D7D}"/>
    <cellStyle name="%60 - Vurgu5 7" xfId="180" xr:uid="{9AF3D467-BDD7-4976-8BF6-E0561FAA214A}"/>
    <cellStyle name="%60 - Vurgu5 8" xfId="200" xr:uid="{07C663DF-8756-471B-B5EF-71BABEC7B68D}"/>
    <cellStyle name="%60 - Vurgu5 9" xfId="220" xr:uid="{E06C1822-C3FF-4854-B4DA-C4BE9D4C4383}"/>
    <cellStyle name="%60 - Vurgu6" xfId="45" builtinId="52" customBuiltin="1"/>
    <cellStyle name="%60 - Vurgu6 10" xfId="243" xr:uid="{599CE9E4-BF5C-475A-A27D-F8E7A2110230}"/>
    <cellStyle name="%60 - Vurgu6 11" xfId="263" xr:uid="{2E01C6C7-1BE6-4E08-9617-8468AB8927A6}"/>
    <cellStyle name="%60 - Vurgu6 12" xfId="283" xr:uid="{17A35B15-802E-46A6-9522-954104B3C9CF}"/>
    <cellStyle name="%60 - Vurgu6 13" xfId="303" xr:uid="{FEF2767C-0BAE-4908-8402-37E0646AFC58}"/>
    <cellStyle name="%60 - Vurgu6 14" xfId="323" xr:uid="{926B5D65-9075-4E5B-853B-718E8E883AC9}"/>
    <cellStyle name="%60 - Vurgu6 15" xfId="343" xr:uid="{61DC9E35-5B59-410C-A093-C3C9AA02B6A5}"/>
    <cellStyle name="%60 - Vurgu6 16" xfId="363" xr:uid="{4E386BA8-54DC-42EA-A9D1-0E27DD076D00}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387B9C8F-DA8C-4006-BD76-7C9B98F09B3D}"/>
    <cellStyle name="%60 - Vurgu6 6" xfId="163" xr:uid="{710CD9D9-A304-476C-BBDE-79B4CD18D4C0}"/>
    <cellStyle name="%60 - Vurgu6 7" xfId="183" xr:uid="{BC55FBE4-5409-4F4D-900C-FE2AC6DEC373}"/>
    <cellStyle name="%60 - Vurgu6 8" xfId="203" xr:uid="{C74C19FA-1760-4653-B870-77C114DFCEA4}"/>
    <cellStyle name="%60 - Vurgu6 9" xfId="223" xr:uid="{529295A3-31FC-4AD2-9837-D14ECADA0C2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502F6D85-12B6-46C7-9DFE-E2614872C9CA}"/>
    <cellStyle name="Normal 13" xfId="99" xr:uid="{980E355B-8256-4726-9F43-8B729176F81D}"/>
    <cellStyle name="Normal 14" xfId="143" xr:uid="{371E4C86-0CDB-4309-9300-9A776C5639A5}"/>
    <cellStyle name="Normal 15" xfId="164" xr:uid="{AF516519-0BB6-448F-A5C7-0883AADE319D}"/>
    <cellStyle name="Normal 16" xfId="120" xr:uid="{77B6CD09-CBFB-47BE-93DD-1813ECF0F801}"/>
    <cellStyle name="Normal 17" xfId="121" xr:uid="{4A767B25-610C-435F-BAB6-344DF42A5499}"/>
    <cellStyle name="Normal 18" xfId="184" xr:uid="{F3BDAC07-154C-435A-AB1B-14DC1EEA6994}"/>
    <cellStyle name="Normal 19" xfId="204" xr:uid="{06EAC91B-C52A-4835-835D-CAEF25F4DCE9}"/>
    <cellStyle name="Normal 2" xfId="2" xr:uid="{4D17527B-1836-4D6A-B865-C7CCC3C69533}"/>
    <cellStyle name="Normal 2 2" xfId="71" xr:uid="{39F79879-444D-4DBB-A4AF-F7B0DFB7CA21}"/>
    <cellStyle name="Normal 20" xfId="224" xr:uid="{43CF0FAF-ACBA-47D5-913D-3469D8DAD3EE}"/>
    <cellStyle name="Normal 21" xfId="244" xr:uid="{F75DE21C-49E1-41FB-9E3F-608CE6594019}"/>
    <cellStyle name="Normal 22" xfId="264" xr:uid="{49689347-7020-433E-9F45-8339A5B29EC4}"/>
    <cellStyle name="Normal 23" xfId="284" xr:uid="{E2496128-59F6-4981-B79D-1510078B97DC}"/>
    <cellStyle name="Normal 24" xfId="304" xr:uid="{A4ED1AA6-DBBC-4F8A-880A-2992411A9295}"/>
    <cellStyle name="Normal 25" xfId="324" xr:uid="{DB25DAB1-9727-47F2-8896-F715FE2950D9}"/>
    <cellStyle name="Normal 26" xfId="344" xr:uid="{4E894AA9-8F09-470D-8A6E-EFB0A6DC278F}"/>
    <cellStyle name="Normal 3" xfId="3" xr:uid="{13FD6B32-DACB-4C14-B0D2-DF32CA921F7E}"/>
    <cellStyle name="Normal 3 2" xfId="72" xr:uid="{4A341C05-07AF-413A-8E0E-09EE0EF76985}"/>
    <cellStyle name="Normal 33" xfId="142" xr:uid="{5C3D9024-28AD-437A-877B-D25D4A309673}"/>
    <cellStyle name="Normal 35" xfId="160" xr:uid="{38F76A9D-8A9E-49DD-A078-B40630A23204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10" xfId="205" xr:uid="{1AA1D2EC-959D-4239-84C4-A3488938DFAF}"/>
    <cellStyle name="Not 11" xfId="225" xr:uid="{82F721E9-A943-4F25-9712-8C83702FBDDC}"/>
    <cellStyle name="Not 12" xfId="245" xr:uid="{538D4455-BAF0-4865-8AB1-F9099A71DE0F}"/>
    <cellStyle name="Not 13" xfId="265" xr:uid="{8B5B27CE-CC87-43BD-92D8-0E2627F62755}"/>
    <cellStyle name="Not 14" xfId="285" xr:uid="{833B44B4-4F18-49DD-BECB-6C50AC5869AB}"/>
    <cellStyle name="Not 15" xfId="305" xr:uid="{CBA97437-37AA-47CB-97BE-DDC427545BBB}"/>
    <cellStyle name="Not 16" xfId="325" xr:uid="{8D35C61B-F469-4DCF-ADE0-E0C511156EAC}"/>
    <cellStyle name="Not 17" xfId="345" xr:uid="{848CB649-B150-4640-9BBF-8C26230C8F1C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C76704B1-C99B-47C2-8A9E-602C2A458B29}"/>
    <cellStyle name="Not 7" xfId="144" xr:uid="{1016C947-4CE2-48C0-A459-60800347386E}"/>
    <cellStyle name="Not 8" xfId="165" xr:uid="{AEEABBB1-818A-4326-9E15-194529F518F7}"/>
    <cellStyle name="Not 9" xfId="185" xr:uid="{66D458C7-0480-44A2-8EDC-3DC58869C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O71"/>
  <sheetViews>
    <sheetView topLeftCell="A25" zoomScale="85" zoomScaleNormal="85" workbookViewId="0">
      <selection activeCell="F58" sqref="F58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37.42578125" bestFit="1" customWidth="1"/>
    <col min="23" max="23" width="7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  <col min="35" max="35" width="10.28515625" bestFit="1" customWidth="1"/>
    <col min="36" max="36" width="11.140625" customWidth="1"/>
    <col min="37" max="37" width="13.85546875" customWidth="1"/>
    <col min="41" max="41" width="12.5703125" customWidth="1"/>
  </cols>
  <sheetData>
    <row r="1" spans="2:41" ht="15.75" thickBot="1" x14ac:dyDescent="0.3"/>
    <row r="2" spans="2:41" ht="26.25" thickBot="1" x14ac:dyDescent="0.3">
      <c r="B2" s="168" t="s">
        <v>45</v>
      </c>
      <c r="C2" s="169"/>
      <c r="D2" s="169"/>
      <c r="E2" s="169"/>
      <c r="F2" s="169"/>
      <c r="G2" s="169"/>
      <c r="H2" s="169"/>
      <c r="I2" s="169"/>
      <c r="J2" s="170"/>
      <c r="L2" s="164" t="s">
        <v>67</v>
      </c>
      <c r="M2" s="164"/>
      <c r="N2" s="16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8">
        <f>SUM(AB:AB)</f>
        <v>252990</v>
      </c>
      <c r="AJ2" t="s">
        <v>65</v>
      </c>
    </row>
    <row r="3" spans="2:41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81">
        <v>45781</v>
      </c>
      <c r="M3" s="5" t="s">
        <v>68</v>
      </c>
      <c r="N3" s="82">
        <v>200000</v>
      </c>
      <c r="P3" s="75">
        <v>45679</v>
      </c>
      <c r="Q3" s="9" t="s">
        <v>46</v>
      </c>
      <c r="R3" s="75">
        <f>P3+Q3</f>
        <v>45688</v>
      </c>
      <c r="S3" s="9" t="s">
        <v>47</v>
      </c>
      <c r="T3" s="76">
        <v>23</v>
      </c>
      <c r="U3" s="9" t="s">
        <v>48</v>
      </c>
      <c r="V3" s="9" t="s">
        <v>49</v>
      </c>
      <c r="W3" s="77">
        <v>150</v>
      </c>
      <c r="X3" s="9" t="s">
        <v>50</v>
      </c>
      <c r="Y3" s="78">
        <v>475</v>
      </c>
      <c r="Z3" s="79">
        <v>71250</v>
      </c>
      <c r="AA3" s="79"/>
      <c r="AB3" s="79">
        <v>71250</v>
      </c>
      <c r="AC3" s="67" t="s">
        <v>51</v>
      </c>
      <c r="AJ3" t="s">
        <v>63</v>
      </c>
      <c r="AK3" t="s">
        <v>62</v>
      </c>
      <c r="AM3" t="s">
        <v>61</v>
      </c>
      <c r="AO3" t="s">
        <v>64</v>
      </c>
    </row>
    <row r="4" spans="2:41" x14ac:dyDescent="0.25">
      <c r="B4" s="34">
        <v>45658</v>
      </c>
      <c r="C4" s="1">
        <v>2650</v>
      </c>
      <c r="D4" s="2"/>
      <c r="E4" s="35">
        <v>16</v>
      </c>
      <c r="F4" s="36">
        <f>E4*C4</f>
        <v>42400</v>
      </c>
      <c r="G4" s="37"/>
      <c r="H4" s="38" t="s">
        <v>4</v>
      </c>
      <c r="I4" s="39"/>
      <c r="J4" s="40">
        <v>0</v>
      </c>
      <c r="L4" s="5"/>
      <c r="M4" s="5"/>
      <c r="N4" s="82"/>
      <c r="P4" s="75">
        <v>45679</v>
      </c>
      <c r="Q4" s="9" t="s">
        <v>46</v>
      </c>
      <c r="R4" s="75">
        <f>P4+Q4</f>
        <v>45688</v>
      </c>
      <c r="S4" s="9" t="s">
        <v>47</v>
      </c>
      <c r="T4" s="76">
        <v>25</v>
      </c>
      <c r="U4" s="9" t="s">
        <v>48</v>
      </c>
      <c r="V4" s="9" t="s">
        <v>52</v>
      </c>
      <c r="W4" s="77">
        <v>100</v>
      </c>
      <c r="X4" s="9" t="s">
        <v>50</v>
      </c>
      <c r="Y4" s="78">
        <v>535</v>
      </c>
      <c r="Z4" s="79">
        <v>53500</v>
      </c>
      <c r="AA4" s="79"/>
      <c r="AB4" s="79">
        <v>53500</v>
      </c>
      <c r="AC4" s="67" t="s">
        <v>51</v>
      </c>
      <c r="AI4" s="34">
        <v>45658</v>
      </c>
      <c r="AJ4" s="1">
        <v>2572.8155339805826</v>
      </c>
      <c r="AK4">
        <v>2730</v>
      </c>
      <c r="AM4" s="80">
        <f>AK4/1.03</f>
        <v>2650.4854368932038</v>
      </c>
      <c r="AO4" s="3">
        <f>AJ4-AM4</f>
        <v>-77.669902912621183</v>
      </c>
    </row>
    <row r="5" spans="2:41" x14ac:dyDescent="0.25">
      <c r="B5" s="34">
        <v>45659</v>
      </c>
      <c r="C5" s="1">
        <v>2793</v>
      </c>
      <c r="D5" s="2"/>
      <c r="E5" s="35">
        <v>16</v>
      </c>
      <c r="F5" s="36">
        <f t="shared" ref="F5:F34" si="0">E5*C5</f>
        <v>44688</v>
      </c>
      <c r="G5" s="9" t="s">
        <v>5</v>
      </c>
      <c r="H5" s="38"/>
      <c r="I5" s="39"/>
      <c r="J5" s="40">
        <v>11953.2</v>
      </c>
      <c r="L5" s="5"/>
      <c r="M5" s="5"/>
      <c r="N5" s="82"/>
      <c r="P5" s="75">
        <v>45679</v>
      </c>
      <c r="Q5" s="9" t="s">
        <v>46</v>
      </c>
      <c r="R5" s="75">
        <f>P5+Q5</f>
        <v>45688</v>
      </c>
      <c r="S5" s="9" t="s">
        <v>47</v>
      </c>
      <c r="T5" s="76">
        <v>25</v>
      </c>
      <c r="U5" s="9" t="s">
        <v>48</v>
      </c>
      <c r="V5" s="9" t="s">
        <v>53</v>
      </c>
      <c r="W5" s="77">
        <v>40</v>
      </c>
      <c r="X5" s="9" t="s">
        <v>50</v>
      </c>
      <c r="Y5" s="78">
        <v>580</v>
      </c>
      <c r="Z5" s="79">
        <v>23200</v>
      </c>
      <c r="AA5" s="79"/>
      <c r="AB5" s="79">
        <v>23200</v>
      </c>
      <c r="AC5" s="67" t="s">
        <v>51</v>
      </c>
      <c r="AI5" s="34">
        <v>45659</v>
      </c>
      <c r="AJ5" s="1">
        <v>2711.6504854368932</v>
      </c>
      <c r="AK5">
        <v>2877</v>
      </c>
      <c r="AM5" s="80">
        <f t="shared" ref="AM5:AM34" si="1">AK5/1.03</f>
        <v>2793.2038834951454</v>
      </c>
      <c r="AO5" s="3">
        <f t="shared" ref="AO5:AO34" si="2">AJ5-AM5</f>
        <v>-81.553398058252242</v>
      </c>
    </row>
    <row r="6" spans="2:41" x14ac:dyDescent="0.25">
      <c r="B6" s="34">
        <v>45660</v>
      </c>
      <c r="C6" s="1">
        <v>2769</v>
      </c>
      <c r="D6" s="2"/>
      <c r="E6" s="35">
        <v>16</v>
      </c>
      <c r="F6" s="36">
        <f t="shared" si="0"/>
        <v>44304</v>
      </c>
      <c r="G6" s="37" t="s">
        <v>42</v>
      </c>
      <c r="H6" s="38"/>
      <c r="I6" s="39"/>
      <c r="J6" s="40">
        <v>147950</v>
      </c>
      <c r="L6" s="5"/>
      <c r="M6" s="5"/>
      <c r="N6" s="5"/>
      <c r="P6" s="14"/>
      <c r="Q6" s="14"/>
      <c r="R6" s="14"/>
      <c r="S6" s="14"/>
      <c r="T6" s="14"/>
      <c r="U6" s="14"/>
      <c r="V6" s="14" t="s">
        <v>60</v>
      </c>
      <c r="W6" s="14"/>
      <c r="X6" s="14"/>
      <c r="Y6" s="14"/>
      <c r="Z6" s="14"/>
      <c r="AA6" s="14"/>
      <c r="AB6" s="74">
        <v>-147950</v>
      </c>
      <c r="AI6" s="34">
        <v>45660</v>
      </c>
      <c r="AJ6" s="1">
        <v>2688.3495145631068</v>
      </c>
      <c r="AK6">
        <v>2852</v>
      </c>
      <c r="AM6" s="80">
        <f t="shared" si="1"/>
        <v>2768.9320388349515</v>
      </c>
      <c r="AO6" s="3">
        <f t="shared" si="2"/>
        <v>-80.582524271844704</v>
      </c>
    </row>
    <row r="7" spans="2:41" x14ac:dyDescent="0.25">
      <c r="B7" s="34">
        <v>45661</v>
      </c>
      <c r="C7" s="1">
        <v>2046</v>
      </c>
      <c r="D7" s="2"/>
      <c r="E7" s="35">
        <v>16</v>
      </c>
      <c r="F7" s="36">
        <f t="shared" si="0"/>
        <v>32736</v>
      </c>
      <c r="G7" s="37" t="s">
        <v>43</v>
      </c>
      <c r="H7" s="38"/>
      <c r="I7" s="39"/>
      <c r="J7" s="40"/>
      <c r="P7" s="69">
        <v>45685</v>
      </c>
      <c r="Q7" s="70" t="s">
        <v>54</v>
      </c>
      <c r="R7" s="69">
        <v>45716</v>
      </c>
      <c r="S7" s="70" t="s">
        <v>55</v>
      </c>
      <c r="T7" s="71">
        <v>50</v>
      </c>
      <c r="U7" s="70" t="s">
        <v>48</v>
      </c>
      <c r="V7" s="70" t="s">
        <v>56</v>
      </c>
      <c r="W7" s="2">
        <v>12</v>
      </c>
      <c r="X7" s="70" t="s">
        <v>50</v>
      </c>
      <c r="Y7" s="72">
        <v>645</v>
      </c>
      <c r="Z7" s="73">
        <v>7740</v>
      </c>
      <c r="AA7" s="73"/>
      <c r="AB7" s="73">
        <v>7740</v>
      </c>
      <c r="AC7" s="67" t="s">
        <v>57</v>
      </c>
      <c r="AI7" s="34">
        <v>45661</v>
      </c>
      <c r="AJ7" s="1">
        <v>1986.4077669902913</v>
      </c>
      <c r="AK7">
        <v>2107</v>
      </c>
      <c r="AM7" s="80">
        <f t="shared" si="1"/>
        <v>2045.6310679611649</v>
      </c>
      <c r="AO7" s="3">
        <f t="shared" si="2"/>
        <v>-59.223300970873652</v>
      </c>
    </row>
    <row r="8" spans="2:41" x14ac:dyDescent="0.25">
      <c r="B8" s="34">
        <v>45662</v>
      </c>
      <c r="C8" s="1">
        <v>2044</v>
      </c>
      <c r="D8" s="2"/>
      <c r="E8" s="35">
        <v>16</v>
      </c>
      <c r="F8" s="36">
        <f t="shared" si="0"/>
        <v>32704</v>
      </c>
      <c r="G8" s="41">
        <v>45673</v>
      </c>
      <c r="H8" s="42" t="s">
        <v>44</v>
      </c>
      <c r="I8" s="5"/>
      <c r="J8" s="43">
        <v>850000</v>
      </c>
      <c r="N8" s="3"/>
      <c r="P8" s="69">
        <v>45685</v>
      </c>
      <c r="Q8" s="70" t="s">
        <v>54</v>
      </c>
      <c r="R8" s="69">
        <v>45716</v>
      </c>
      <c r="S8" s="70" t="s">
        <v>55</v>
      </c>
      <c r="T8" s="71">
        <v>50</v>
      </c>
      <c r="U8" s="70" t="s">
        <v>48</v>
      </c>
      <c r="V8" s="70" t="s">
        <v>58</v>
      </c>
      <c r="W8" s="2">
        <v>10</v>
      </c>
      <c r="X8" s="70" t="s">
        <v>50</v>
      </c>
      <c r="Y8" s="72">
        <v>585</v>
      </c>
      <c r="Z8" s="73">
        <v>5850</v>
      </c>
      <c r="AA8" s="73"/>
      <c r="AB8" s="73">
        <v>5850</v>
      </c>
      <c r="AC8" s="67" t="s">
        <v>57</v>
      </c>
      <c r="AI8" s="34">
        <v>45662</v>
      </c>
      <c r="AJ8" s="1">
        <v>1984.4660194174758</v>
      </c>
      <c r="AK8">
        <v>2105</v>
      </c>
      <c r="AM8" s="80">
        <f t="shared" si="1"/>
        <v>2043.6893203883494</v>
      </c>
      <c r="AO8" s="3">
        <f t="shared" si="2"/>
        <v>-59.223300970873652</v>
      </c>
    </row>
    <row r="9" spans="2:41" x14ac:dyDescent="0.25">
      <c r="B9" s="34">
        <v>45663</v>
      </c>
      <c r="C9" s="1">
        <v>2058</v>
      </c>
      <c r="D9" s="2"/>
      <c r="E9" s="35">
        <v>16</v>
      </c>
      <c r="F9" s="36">
        <f t="shared" si="0"/>
        <v>32928</v>
      </c>
      <c r="G9" s="41">
        <v>45707</v>
      </c>
      <c r="H9" s="42" t="s">
        <v>66</v>
      </c>
      <c r="I9" s="5"/>
      <c r="J9" s="43">
        <v>39000</v>
      </c>
      <c r="N9" s="3"/>
      <c r="P9" s="69">
        <v>45685</v>
      </c>
      <c r="Q9" s="70" t="s">
        <v>54</v>
      </c>
      <c r="R9" s="69">
        <v>45716</v>
      </c>
      <c r="S9" s="70" t="s">
        <v>55</v>
      </c>
      <c r="T9" s="71">
        <v>50</v>
      </c>
      <c r="U9" s="70" t="s">
        <v>48</v>
      </c>
      <c r="V9" s="70" t="s">
        <v>59</v>
      </c>
      <c r="W9" s="2">
        <v>380</v>
      </c>
      <c r="X9" s="70" t="s">
        <v>50</v>
      </c>
      <c r="Y9" s="72">
        <v>630</v>
      </c>
      <c r="Z9" s="73">
        <v>239400</v>
      </c>
      <c r="AA9" s="73"/>
      <c r="AB9" s="73">
        <v>239400</v>
      </c>
      <c r="AC9" s="67" t="s">
        <v>57</v>
      </c>
      <c r="AI9" s="34">
        <v>45663</v>
      </c>
      <c r="AJ9" s="1">
        <v>1998.0582524271845</v>
      </c>
      <c r="AK9">
        <v>2120</v>
      </c>
      <c r="AM9" s="80">
        <f t="shared" si="1"/>
        <v>2058.2524271844659</v>
      </c>
      <c r="AO9" s="3">
        <f t="shared" si="2"/>
        <v>-60.194174757281417</v>
      </c>
    </row>
    <row r="10" spans="2:41" x14ac:dyDescent="0.25">
      <c r="B10" s="34">
        <v>45664</v>
      </c>
      <c r="C10" s="1">
        <v>2131</v>
      </c>
      <c r="D10" s="2"/>
      <c r="E10" s="35">
        <v>16</v>
      </c>
      <c r="F10" s="36">
        <f t="shared" si="0"/>
        <v>34096</v>
      </c>
      <c r="G10" s="41">
        <v>45719</v>
      </c>
      <c r="H10" s="42" t="s">
        <v>72</v>
      </c>
      <c r="I10" s="5"/>
      <c r="J10" s="43">
        <v>93068.49</v>
      </c>
      <c r="N10" s="3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I10" s="34">
        <v>45664</v>
      </c>
      <c r="AJ10" s="1">
        <v>2068.9320388349515</v>
      </c>
      <c r="AK10">
        <v>2195</v>
      </c>
      <c r="AM10" s="80">
        <f t="shared" si="1"/>
        <v>2131.0679611650485</v>
      </c>
      <c r="AO10" s="3">
        <f t="shared" si="2"/>
        <v>-62.135922330096946</v>
      </c>
    </row>
    <row r="11" spans="2:41" x14ac:dyDescent="0.25">
      <c r="B11" s="34">
        <v>45665</v>
      </c>
      <c r="C11" s="1">
        <v>2154</v>
      </c>
      <c r="D11" s="2"/>
      <c r="E11" s="35">
        <v>16</v>
      </c>
      <c r="F11" s="36">
        <f t="shared" si="0"/>
        <v>34464</v>
      </c>
      <c r="G11" s="41"/>
      <c r="H11" s="42"/>
      <c r="I11" s="5"/>
      <c r="J11" s="43"/>
      <c r="N11" s="3"/>
      <c r="AB11" s="85"/>
      <c r="AI11" s="34">
        <v>45665</v>
      </c>
      <c r="AJ11" s="1">
        <v>2091.2621359223299</v>
      </c>
      <c r="AK11">
        <v>2219</v>
      </c>
      <c r="AM11" s="80">
        <f t="shared" si="1"/>
        <v>2154.3689320388348</v>
      </c>
      <c r="AO11" s="3">
        <f t="shared" si="2"/>
        <v>-63.106796116504938</v>
      </c>
    </row>
    <row r="12" spans="2:41" x14ac:dyDescent="0.25">
      <c r="B12" s="34">
        <v>45666</v>
      </c>
      <c r="C12" s="1">
        <v>2374</v>
      </c>
      <c r="D12" s="2"/>
      <c r="E12" s="35">
        <v>16</v>
      </c>
      <c r="F12" s="36">
        <f t="shared" si="0"/>
        <v>37984</v>
      </c>
      <c r="G12" s="44"/>
      <c r="H12" s="42"/>
      <c r="I12" s="5"/>
      <c r="J12" s="43"/>
      <c r="N12" s="3"/>
      <c r="P12" s="83"/>
      <c r="Q12" s="67"/>
      <c r="R12" s="83"/>
      <c r="S12" s="67"/>
      <c r="T12" s="84"/>
      <c r="U12" s="67"/>
      <c r="V12" s="67"/>
      <c r="W12" s="85"/>
      <c r="X12" s="67"/>
      <c r="Y12" s="86"/>
      <c r="Z12" s="87"/>
      <c r="AA12" s="87"/>
      <c r="AB12" s="87"/>
      <c r="AC12" s="67"/>
      <c r="AI12" s="34">
        <v>45666</v>
      </c>
      <c r="AJ12" s="1">
        <v>2304.8543689320386</v>
      </c>
      <c r="AK12">
        <v>2440</v>
      </c>
      <c r="AM12" s="80">
        <f t="shared" si="1"/>
        <v>2368.9320388349515</v>
      </c>
      <c r="AO12" s="3">
        <f t="shared" si="2"/>
        <v>-64.07766990291293</v>
      </c>
    </row>
    <row r="13" spans="2:41" x14ac:dyDescent="0.25">
      <c r="B13" s="34">
        <v>45667</v>
      </c>
      <c r="C13" s="1">
        <v>2061</v>
      </c>
      <c r="D13" s="2"/>
      <c r="E13" s="35">
        <v>16</v>
      </c>
      <c r="F13" s="36">
        <f t="shared" si="0"/>
        <v>32976</v>
      </c>
      <c r="G13" s="44"/>
      <c r="H13" s="42"/>
      <c r="I13" s="5"/>
      <c r="J13" s="43"/>
      <c r="N13" s="3"/>
      <c r="P13" s="83"/>
      <c r="Q13" s="67"/>
      <c r="R13" s="83"/>
      <c r="S13" s="67"/>
      <c r="T13" s="84"/>
      <c r="U13" s="67"/>
      <c r="V13" s="67"/>
      <c r="W13" s="85"/>
      <c r="X13" s="67"/>
      <c r="Y13" s="86"/>
      <c r="Z13" s="87"/>
      <c r="AA13" s="87"/>
      <c r="AB13" s="87"/>
      <c r="AC13" s="67"/>
      <c r="AI13" s="34">
        <v>45667</v>
      </c>
      <c r="AJ13" s="1">
        <v>2000.9708737864078</v>
      </c>
      <c r="AK13">
        <v>2123</v>
      </c>
      <c r="AM13" s="80">
        <f t="shared" si="1"/>
        <v>2061.1650485436894</v>
      </c>
      <c r="AO13" s="3">
        <f t="shared" si="2"/>
        <v>-60.194174757281644</v>
      </c>
    </row>
    <row r="14" spans="2:41" x14ac:dyDescent="0.25">
      <c r="B14" s="34">
        <v>45668</v>
      </c>
      <c r="C14" s="1">
        <v>2091</v>
      </c>
      <c r="D14" s="2"/>
      <c r="E14" s="35">
        <v>16</v>
      </c>
      <c r="F14" s="36">
        <f t="shared" si="0"/>
        <v>33456</v>
      </c>
      <c r="G14" s="44"/>
      <c r="H14" s="42"/>
      <c r="I14" s="5"/>
      <c r="J14" s="43"/>
      <c r="N14" s="3"/>
      <c r="P14" s="83"/>
      <c r="Q14" s="67"/>
      <c r="R14" s="83"/>
      <c r="S14" s="67"/>
      <c r="T14" s="84"/>
      <c r="U14" s="67"/>
      <c r="V14" s="67"/>
      <c r="W14" s="85"/>
      <c r="X14" s="67"/>
      <c r="Y14" s="86"/>
      <c r="Z14" s="87"/>
      <c r="AA14" s="87"/>
      <c r="AB14" s="87"/>
      <c r="AC14" s="67"/>
      <c r="AI14" s="34">
        <v>45668</v>
      </c>
      <c r="AJ14" s="1">
        <v>2030.0970873786407</v>
      </c>
      <c r="AK14">
        <v>2154</v>
      </c>
      <c r="AM14" s="80">
        <f t="shared" si="1"/>
        <v>2091.2621359223299</v>
      </c>
      <c r="AO14" s="3">
        <f t="shared" si="2"/>
        <v>-61.165048543689181</v>
      </c>
    </row>
    <row r="15" spans="2:41" x14ac:dyDescent="0.25">
      <c r="B15" s="34">
        <v>45669</v>
      </c>
      <c r="C15" s="1">
        <v>1995</v>
      </c>
      <c r="D15" s="2"/>
      <c r="E15" s="35">
        <v>16</v>
      </c>
      <c r="F15" s="36">
        <f t="shared" si="0"/>
        <v>31920</v>
      </c>
      <c r="G15" s="44"/>
      <c r="H15" s="42"/>
      <c r="I15" s="5"/>
      <c r="J15" s="43"/>
      <c r="N15" s="3"/>
      <c r="P15" s="83"/>
      <c r="Q15" s="67"/>
      <c r="R15" s="83"/>
      <c r="S15" s="67"/>
      <c r="T15" s="84"/>
      <c r="U15" s="67"/>
      <c r="V15" s="67"/>
      <c r="W15" s="85"/>
      <c r="X15" s="67"/>
      <c r="Y15" s="86"/>
      <c r="Z15" s="87"/>
      <c r="AA15" s="87"/>
      <c r="AB15" s="87"/>
      <c r="AC15" s="67"/>
      <c r="AI15" s="34">
        <v>45669</v>
      </c>
      <c r="AJ15" s="1">
        <v>1936.8932038834951</v>
      </c>
      <c r="AK15">
        <v>2055</v>
      </c>
      <c r="AM15" s="80">
        <f t="shared" si="1"/>
        <v>1995.1456310679612</v>
      </c>
      <c r="AO15" s="3">
        <f t="shared" si="2"/>
        <v>-58.252427184466114</v>
      </c>
    </row>
    <row r="16" spans="2:41" x14ac:dyDescent="0.25">
      <c r="B16" s="34">
        <v>45670</v>
      </c>
      <c r="C16" s="1">
        <v>1328.1553398058252</v>
      </c>
      <c r="D16" s="2"/>
      <c r="E16" s="35">
        <v>16</v>
      </c>
      <c r="F16" s="36">
        <f t="shared" si="0"/>
        <v>21250.485436893203</v>
      </c>
      <c r="G16" s="44"/>
      <c r="H16" s="42"/>
      <c r="I16" s="5"/>
      <c r="J16" s="43"/>
      <c r="N16" s="3"/>
      <c r="P16" s="83"/>
      <c r="Q16" s="67"/>
      <c r="R16" s="83"/>
      <c r="S16" s="67"/>
      <c r="T16" s="84"/>
      <c r="U16" s="67"/>
      <c r="V16" s="67"/>
      <c r="W16" s="85"/>
      <c r="X16" s="67"/>
      <c r="Y16" s="86"/>
      <c r="Z16" s="87"/>
      <c r="AA16" s="87"/>
      <c r="AB16" s="87"/>
      <c r="AC16" s="67"/>
      <c r="AI16" s="34">
        <v>45670</v>
      </c>
      <c r="AJ16" s="1">
        <v>1328.1553398058252</v>
      </c>
      <c r="AK16">
        <v>1368</v>
      </c>
      <c r="AM16" s="80">
        <f t="shared" si="1"/>
        <v>1328.1553398058252</v>
      </c>
      <c r="AO16" s="3">
        <f t="shared" si="2"/>
        <v>0</v>
      </c>
    </row>
    <row r="17" spans="2:41" x14ac:dyDescent="0.25">
      <c r="B17" s="34">
        <v>45671</v>
      </c>
      <c r="C17" s="1">
        <v>2895.6310679611652</v>
      </c>
      <c r="D17" s="2"/>
      <c r="E17" s="35">
        <v>16</v>
      </c>
      <c r="F17" s="36">
        <f t="shared" si="0"/>
        <v>46330.097087378643</v>
      </c>
      <c r="G17" s="44"/>
      <c r="H17" s="42"/>
      <c r="I17" s="5"/>
      <c r="J17" s="43"/>
      <c r="N17" s="3"/>
      <c r="P17" s="83"/>
      <c r="Q17" s="67"/>
      <c r="R17" s="83"/>
      <c r="S17" s="67"/>
      <c r="T17" s="84"/>
      <c r="U17" s="67"/>
      <c r="V17" s="67"/>
      <c r="W17" s="85"/>
      <c r="X17" s="67"/>
      <c r="Y17" s="86"/>
      <c r="Z17" s="87"/>
      <c r="AA17" s="87"/>
      <c r="AB17" s="87"/>
      <c r="AC17" s="67"/>
      <c r="AI17" s="34">
        <v>45671</v>
      </c>
      <c r="AJ17" s="1">
        <v>2895.6310679611652</v>
      </c>
      <c r="AK17">
        <v>2982.5</v>
      </c>
      <c r="AM17" s="80">
        <f t="shared" si="1"/>
        <v>2895.6310679611652</v>
      </c>
      <c r="AO17" s="3">
        <f t="shared" si="2"/>
        <v>0</v>
      </c>
    </row>
    <row r="18" spans="2:41" x14ac:dyDescent="0.25">
      <c r="B18" s="34">
        <v>45672</v>
      </c>
      <c r="C18" s="1">
        <v>2738.8349514563106</v>
      </c>
      <c r="D18" s="2"/>
      <c r="E18" s="35">
        <v>16</v>
      </c>
      <c r="F18" s="36">
        <f t="shared" si="0"/>
        <v>43821.359223300969</v>
      </c>
      <c r="G18" s="44"/>
      <c r="H18" s="42"/>
      <c r="I18" s="5"/>
      <c r="J18" s="43"/>
      <c r="N18" s="3"/>
      <c r="AI18" s="34">
        <v>45672</v>
      </c>
      <c r="AJ18" s="1">
        <v>2738.8349514563106</v>
      </c>
      <c r="AK18">
        <v>2821</v>
      </c>
      <c r="AM18" s="80">
        <f t="shared" si="1"/>
        <v>2738.8349514563106</v>
      </c>
      <c r="AO18" s="3">
        <f t="shared" si="2"/>
        <v>0</v>
      </c>
    </row>
    <row r="19" spans="2:41" x14ac:dyDescent="0.25">
      <c r="B19" s="34">
        <v>45673</v>
      </c>
      <c r="C19" s="1">
        <v>2512.1359223300969</v>
      </c>
      <c r="D19" s="2"/>
      <c r="E19" s="35">
        <v>16</v>
      </c>
      <c r="F19" s="36">
        <f t="shared" si="0"/>
        <v>40194.174757281551</v>
      </c>
      <c r="G19" s="44"/>
      <c r="H19" s="42"/>
      <c r="I19" s="5"/>
      <c r="J19" s="43"/>
      <c r="N19" s="3"/>
      <c r="AI19" s="34">
        <v>45673</v>
      </c>
      <c r="AJ19" s="1">
        <v>2512.1359223300969</v>
      </c>
      <c r="AK19">
        <v>2587</v>
      </c>
      <c r="AM19" s="80">
        <f t="shared" si="1"/>
        <v>2511.6504854368932</v>
      </c>
      <c r="AO19" s="3">
        <f t="shared" si="2"/>
        <v>0.4854368932037687</v>
      </c>
    </row>
    <row r="20" spans="2:41" x14ac:dyDescent="0.25">
      <c r="B20" s="34">
        <v>45674</v>
      </c>
      <c r="C20" s="1">
        <v>0</v>
      </c>
      <c r="D20" s="2"/>
      <c r="E20" s="35">
        <v>16</v>
      </c>
      <c r="F20" s="36">
        <f t="shared" si="0"/>
        <v>0</v>
      </c>
      <c r="G20" s="44"/>
      <c r="H20" s="42"/>
      <c r="I20" s="5"/>
      <c r="J20" s="43"/>
      <c r="N20" s="3"/>
      <c r="AI20" s="34">
        <v>45674</v>
      </c>
      <c r="AJ20" s="1">
        <v>2450</v>
      </c>
      <c r="AK20">
        <v>2450</v>
      </c>
      <c r="AM20" s="80">
        <f t="shared" si="1"/>
        <v>2378.6407766990292</v>
      </c>
      <c r="AO20" s="3">
        <f t="shared" si="2"/>
        <v>71.359223300970825</v>
      </c>
    </row>
    <row r="21" spans="2:41" x14ac:dyDescent="0.25">
      <c r="B21" s="34">
        <v>45675</v>
      </c>
      <c r="C21" s="1">
        <v>2273.7864077669901</v>
      </c>
      <c r="D21" s="2"/>
      <c r="E21" s="35">
        <v>16</v>
      </c>
      <c r="F21" s="36">
        <f t="shared" si="0"/>
        <v>36380.582524271842</v>
      </c>
      <c r="G21" s="44"/>
      <c r="H21" s="42"/>
      <c r="I21" s="5"/>
      <c r="J21" s="43"/>
      <c r="N21" s="85"/>
      <c r="AI21" s="34">
        <v>45675</v>
      </c>
      <c r="AJ21" s="1">
        <v>2273.7864077669901</v>
      </c>
      <c r="AK21">
        <v>2342</v>
      </c>
      <c r="AM21" s="80">
        <f t="shared" si="1"/>
        <v>2273.7864077669901</v>
      </c>
      <c r="AO21" s="3">
        <f t="shared" si="2"/>
        <v>0</v>
      </c>
    </row>
    <row r="22" spans="2:41" x14ac:dyDescent="0.25">
      <c r="B22" s="34">
        <v>45676</v>
      </c>
      <c r="C22" s="1">
        <v>2292.7184466019417</v>
      </c>
      <c r="D22" s="2"/>
      <c r="E22" s="35">
        <v>16</v>
      </c>
      <c r="F22" s="36">
        <f t="shared" si="0"/>
        <v>36683.495145631066</v>
      </c>
      <c r="G22" s="44"/>
      <c r="H22" s="42"/>
      <c r="I22" s="5"/>
      <c r="J22" s="43"/>
      <c r="AI22" s="34">
        <v>45676</v>
      </c>
      <c r="AJ22" s="1">
        <v>2292.7184466019417</v>
      </c>
      <c r="AK22">
        <v>2361</v>
      </c>
      <c r="AM22" s="80">
        <f t="shared" si="1"/>
        <v>2292.2330097087379</v>
      </c>
      <c r="AO22" s="3">
        <f t="shared" si="2"/>
        <v>0.4854368932037687</v>
      </c>
    </row>
    <row r="23" spans="2:41" x14ac:dyDescent="0.25">
      <c r="B23" s="34">
        <v>45677</v>
      </c>
      <c r="C23" s="1">
        <v>2250.4854368932038</v>
      </c>
      <c r="D23" s="2"/>
      <c r="E23" s="35">
        <v>16</v>
      </c>
      <c r="F23" s="36">
        <f t="shared" si="0"/>
        <v>36007.76699029126</v>
      </c>
      <c r="G23" s="44"/>
      <c r="H23" s="42"/>
      <c r="I23" s="5"/>
      <c r="J23" s="43"/>
      <c r="AI23" s="34">
        <v>45677</v>
      </c>
      <c r="AJ23" s="1">
        <v>2250.4854368932038</v>
      </c>
      <c r="AK23">
        <v>2318</v>
      </c>
      <c r="AM23" s="80">
        <f t="shared" si="1"/>
        <v>2250.4854368932038</v>
      </c>
      <c r="AO23" s="3">
        <f t="shared" si="2"/>
        <v>0</v>
      </c>
    </row>
    <row r="24" spans="2:41" x14ac:dyDescent="0.25">
      <c r="B24" s="34">
        <v>45678</v>
      </c>
      <c r="C24" s="1">
        <v>2286.4077669902913</v>
      </c>
      <c r="D24" s="2"/>
      <c r="E24" s="35">
        <v>16</v>
      </c>
      <c r="F24" s="36">
        <f t="shared" si="0"/>
        <v>36582.524271844661</v>
      </c>
      <c r="G24" s="44"/>
      <c r="H24" s="42"/>
      <c r="I24" s="5"/>
      <c r="J24" s="43"/>
      <c r="AI24" s="34">
        <v>45678</v>
      </c>
      <c r="AJ24" s="1">
        <v>2286.4077669902913</v>
      </c>
      <c r="AK24">
        <v>2355</v>
      </c>
      <c r="AM24" s="80">
        <f t="shared" si="1"/>
        <v>2286.4077669902913</v>
      </c>
      <c r="AO24" s="3">
        <f t="shared" si="2"/>
        <v>0</v>
      </c>
    </row>
    <row r="25" spans="2:41" x14ac:dyDescent="0.25">
      <c r="B25" s="34">
        <v>45679</v>
      </c>
      <c r="C25" s="1">
        <v>2334</v>
      </c>
      <c r="D25" s="2"/>
      <c r="E25" s="35">
        <v>16</v>
      </c>
      <c r="F25" s="36">
        <f t="shared" si="0"/>
        <v>37344</v>
      </c>
      <c r="G25" s="44"/>
      <c r="H25" s="42"/>
      <c r="I25" s="5"/>
      <c r="J25" s="43"/>
      <c r="AI25" s="34">
        <v>45679</v>
      </c>
      <c r="AJ25" s="1">
        <v>2334</v>
      </c>
      <c r="AK25">
        <v>2404</v>
      </c>
      <c r="AM25" s="80">
        <f t="shared" si="1"/>
        <v>2333.980582524272</v>
      </c>
      <c r="AO25" s="3">
        <f t="shared" si="2"/>
        <v>1.9417475728005229E-2</v>
      </c>
    </row>
    <row r="26" spans="2:41" x14ac:dyDescent="0.25">
      <c r="B26" s="34">
        <v>45680</v>
      </c>
      <c r="C26" s="1">
        <v>2307.8000000000002</v>
      </c>
      <c r="D26" s="2"/>
      <c r="E26" s="35">
        <v>16</v>
      </c>
      <c r="F26" s="36">
        <f t="shared" si="0"/>
        <v>36924.800000000003</v>
      </c>
      <c r="G26" s="44"/>
      <c r="H26" s="42"/>
      <c r="I26" s="5"/>
      <c r="J26" s="43"/>
      <c r="AI26" s="34">
        <v>45680</v>
      </c>
      <c r="AJ26" s="1">
        <v>2307.8000000000002</v>
      </c>
      <c r="AK26">
        <v>2377</v>
      </c>
      <c r="AM26" s="80">
        <f t="shared" si="1"/>
        <v>2307.7669902912621</v>
      </c>
      <c r="AO26" s="3">
        <f t="shared" si="2"/>
        <v>3.3009708738063637E-2</v>
      </c>
    </row>
    <row r="27" spans="2:41" x14ac:dyDescent="0.25">
      <c r="B27" s="34">
        <v>45681</v>
      </c>
      <c r="C27" s="1">
        <v>2211.1999999999998</v>
      </c>
      <c r="D27" s="2"/>
      <c r="E27" s="35">
        <v>16</v>
      </c>
      <c r="F27" s="36">
        <f t="shared" si="0"/>
        <v>35379.199999999997</v>
      </c>
      <c r="G27" s="44"/>
      <c r="H27" s="42"/>
      <c r="I27" s="5"/>
      <c r="J27" s="43"/>
      <c r="M27" s="5"/>
      <c r="N27" s="6"/>
      <c r="AI27" s="34">
        <v>45681</v>
      </c>
      <c r="AJ27" s="1">
        <v>2211.1999999999998</v>
      </c>
      <c r="AK27">
        <v>2277.5</v>
      </c>
      <c r="AM27" s="80">
        <f t="shared" si="1"/>
        <v>2211.1650485436894</v>
      </c>
      <c r="AO27" s="3">
        <f t="shared" si="2"/>
        <v>3.4951456310409412E-2</v>
      </c>
    </row>
    <row r="28" spans="2:41" x14ac:dyDescent="0.25">
      <c r="B28" s="34">
        <v>45682</v>
      </c>
      <c r="C28" s="1">
        <v>2340</v>
      </c>
      <c r="D28" s="2"/>
      <c r="E28" s="35">
        <v>16</v>
      </c>
      <c r="F28" s="36">
        <f t="shared" si="0"/>
        <v>37440</v>
      </c>
      <c r="G28" s="44"/>
      <c r="H28" s="42"/>
      <c r="I28" s="5"/>
      <c r="J28" s="43"/>
      <c r="M28" s="5"/>
      <c r="N28" s="6"/>
      <c r="AI28" s="34">
        <v>45682</v>
      </c>
      <c r="AJ28" s="1">
        <v>2340</v>
      </c>
      <c r="AK28">
        <v>2410</v>
      </c>
      <c r="AM28" s="80">
        <f t="shared" si="1"/>
        <v>2339.8058252427186</v>
      </c>
      <c r="AO28" s="3">
        <f t="shared" si="2"/>
        <v>0.19417475728141653</v>
      </c>
    </row>
    <row r="29" spans="2:41" x14ac:dyDescent="0.25">
      <c r="B29" s="34">
        <v>45683</v>
      </c>
      <c r="C29" s="1">
        <v>2207</v>
      </c>
      <c r="D29" s="2"/>
      <c r="E29" s="35">
        <v>16</v>
      </c>
      <c r="F29" s="36">
        <f t="shared" si="0"/>
        <v>35312</v>
      </c>
      <c r="G29" s="44"/>
      <c r="H29" s="42"/>
      <c r="I29" s="5"/>
      <c r="J29" s="43"/>
      <c r="M29" s="5"/>
      <c r="N29" s="6"/>
      <c r="AI29" s="34">
        <v>45683</v>
      </c>
      <c r="AJ29" s="1">
        <v>2207</v>
      </c>
      <c r="AK29">
        <v>2273</v>
      </c>
      <c r="AM29" s="80">
        <f t="shared" si="1"/>
        <v>2206.7961165048541</v>
      </c>
      <c r="AO29" s="3">
        <f t="shared" si="2"/>
        <v>0.20388349514587389</v>
      </c>
    </row>
    <row r="30" spans="2:41" x14ac:dyDescent="0.25">
      <c r="B30" s="34">
        <v>45684</v>
      </c>
      <c r="C30" s="1">
        <v>2481</v>
      </c>
      <c r="D30" s="2"/>
      <c r="E30" s="35">
        <v>16</v>
      </c>
      <c r="F30" s="36">
        <f t="shared" si="0"/>
        <v>39696</v>
      </c>
      <c r="G30" s="44"/>
      <c r="H30" s="42"/>
      <c r="I30" s="5"/>
      <c r="J30" s="43"/>
      <c r="M30" s="5"/>
      <c r="N30" s="6"/>
      <c r="AI30" s="34">
        <v>45684</v>
      </c>
      <c r="AJ30" s="1">
        <v>2481</v>
      </c>
      <c r="AK30">
        <v>2555</v>
      </c>
      <c r="AM30" s="80">
        <f t="shared" si="1"/>
        <v>2480.5825242718447</v>
      </c>
      <c r="AO30" s="3">
        <f t="shared" si="2"/>
        <v>0.41747572815529566</v>
      </c>
    </row>
    <row r="31" spans="2:41" x14ac:dyDescent="0.25">
      <c r="B31" s="34">
        <v>45685</v>
      </c>
      <c r="C31" s="1">
        <v>2429</v>
      </c>
      <c r="D31" s="2"/>
      <c r="E31" s="35">
        <v>16</v>
      </c>
      <c r="F31" s="36">
        <f t="shared" si="0"/>
        <v>38864</v>
      </c>
      <c r="G31" s="44"/>
      <c r="H31" s="42"/>
      <c r="I31" s="5"/>
      <c r="J31" s="43"/>
      <c r="M31" s="5"/>
      <c r="N31" s="6"/>
      <c r="AI31" s="34">
        <v>45685</v>
      </c>
      <c r="AJ31" s="1">
        <v>2429</v>
      </c>
      <c r="AK31">
        <v>2502</v>
      </c>
      <c r="AM31" s="80">
        <f t="shared" si="1"/>
        <v>2429.1262135922329</v>
      </c>
      <c r="AO31" s="3">
        <f t="shared" si="2"/>
        <v>-0.12621359223294348</v>
      </c>
    </row>
    <row r="32" spans="2:41" x14ac:dyDescent="0.25">
      <c r="B32" s="34">
        <v>45686</v>
      </c>
      <c r="C32" s="1">
        <v>3336</v>
      </c>
      <c r="D32" s="2"/>
      <c r="E32" s="35">
        <v>16</v>
      </c>
      <c r="F32" s="36">
        <f t="shared" si="0"/>
        <v>53376</v>
      </c>
      <c r="G32" s="44"/>
      <c r="H32" s="42"/>
      <c r="I32" s="5"/>
      <c r="J32" s="43"/>
      <c r="M32" s="5"/>
      <c r="N32" s="6"/>
      <c r="AI32" s="34">
        <v>45686</v>
      </c>
      <c r="AJ32" s="1">
        <v>3336</v>
      </c>
      <c r="AK32">
        <v>3436</v>
      </c>
      <c r="AM32" s="80">
        <f t="shared" si="1"/>
        <v>3335.9223300970871</v>
      </c>
      <c r="AO32" s="3">
        <f t="shared" si="2"/>
        <v>7.7669902912930411E-2</v>
      </c>
    </row>
    <row r="33" spans="2:41" x14ac:dyDescent="0.25">
      <c r="B33" s="34">
        <v>45687</v>
      </c>
      <c r="C33" s="1">
        <v>2861</v>
      </c>
      <c r="D33" s="2"/>
      <c r="E33" s="35">
        <v>16</v>
      </c>
      <c r="F33" s="36">
        <f t="shared" si="0"/>
        <v>45776</v>
      </c>
      <c r="G33" s="44"/>
      <c r="H33" s="42"/>
      <c r="I33" s="5"/>
      <c r="J33" s="43"/>
      <c r="M33" s="5"/>
      <c r="N33" s="6"/>
      <c r="AI33" s="34">
        <v>45687</v>
      </c>
      <c r="AJ33" s="1">
        <v>2861</v>
      </c>
      <c r="AK33">
        <v>2947</v>
      </c>
      <c r="AM33" s="80">
        <f t="shared" si="1"/>
        <v>2861.1650485436894</v>
      </c>
      <c r="AO33" s="3">
        <f t="shared" si="2"/>
        <v>-0.16504854368940869</v>
      </c>
    </row>
    <row r="34" spans="2:41" ht="15.75" thickBot="1" x14ac:dyDescent="0.3">
      <c r="B34" s="45">
        <v>45688</v>
      </c>
      <c r="C34" s="1">
        <v>2375</v>
      </c>
      <c r="D34" s="46"/>
      <c r="E34" s="35">
        <v>16</v>
      </c>
      <c r="F34" s="48">
        <f t="shared" si="0"/>
        <v>38000</v>
      </c>
      <c r="G34" s="49"/>
      <c r="H34" s="50"/>
      <c r="I34" s="51"/>
      <c r="J34" s="52"/>
      <c r="N34" s="6">
        <f>SUM(N27:N33)</f>
        <v>0</v>
      </c>
      <c r="AI34" s="45">
        <v>45688</v>
      </c>
      <c r="AJ34" s="1">
        <v>2375</v>
      </c>
      <c r="AK34">
        <v>2443</v>
      </c>
      <c r="AM34" s="80">
        <f t="shared" si="1"/>
        <v>2371.8446601941746</v>
      </c>
      <c r="AO34" s="3">
        <f t="shared" si="2"/>
        <v>3.1553398058254061</v>
      </c>
    </row>
    <row r="35" spans="2:41" x14ac:dyDescent="0.25">
      <c r="B35" s="53" t="s">
        <v>34</v>
      </c>
      <c r="C35" s="54">
        <f>SUM(C4:C34)</f>
        <v>70626.155339805817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1141971.69</v>
      </c>
    </row>
    <row r="36" spans="2:41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1130018.4854368931</v>
      </c>
      <c r="L36" s="3">
        <f>J36+J37+J38-J5</f>
        <v>1126540.2854368931</v>
      </c>
      <c r="M36" s="3">
        <v>1126537.2</v>
      </c>
      <c r="N36" s="3">
        <f>L36-M36</f>
        <v>3.0854368931613863</v>
      </c>
      <c r="AJ36" s="3">
        <f>SUM(AJ4:AJ35)</f>
        <v>72284.912621359224</v>
      </c>
      <c r="AK36">
        <f>SUM(AK4:AK35)</f>
        <v>75186</v>
      </c>
      <c r="AL36">
        <f>AK36/1.03</f>
        <v>72996.116504854363</v>
      </c>
    </row>
    <row r="37" spans="2:41" x14ac:dyDescent="0.25">
      <c r="B37" s="60" t="s">
        <v>38</v>
      </c>
      <c r="C37" s="61">
        <f>C35</f>
        <v>70626.155339805817</v>
      </c>
      <c r="D37" s="2">
        <f>D35/1.03</f>
        <v>0</v>
      </c>
      <c r="E37" s="35"/>
      <c r="F37" s="36">
        <f>SUM(F4:F36)</f>
        <v>1130018.4854368931</v>
      </c>
      <c r="G37" s="42"/>
      <c r="H37" s="39" t="s">
        <v>41</v>
      </c>
      <c r="I37" s="39"/>
      <c r="J37" s="40"/>
    </row>
    <row r="38" spans="2:41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8475</v>
      </c>
      <c r="AJ38" s="3">
        <f>AL36-AJ36</f>
        <v>711.20388349513814</v>
      </c>
    </row>
    <row r="39" spans="2:41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-3478.2045631068759</v>
      </c>
      <c r="M39" s="5"/>
      <c r="N39" s="6">
        <f>J39+N34</f>
        <v>-3478.2045631068759</v>
      </c>
    </row>
    <row r="40" spans="2:41" ht="15.75" thickBot="1" x14ac:dyDescent="0.3">
      <c r="B40" s="165" t="s">
        <v>71</v>
      </c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>
        <v>3481.2900000001246</v>
      </c>
    </row>
    <row r="41" spans="2:41" ht="15.75" thickBot="1" x14ac:dyDescent="0.3">
      <c r="B41" s="165" t="s">
        <v>70</v>
      </c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3.0854368932486977</v>
      </c>
    </row>
    <row r="42" spans="2:41" x14ac:dyDescent="0.25">
      <c r="J42" s="3"/>
    </row>
    <row r="43" spans="2:41" x14ac:dyDescent="0.25">
      <c r="J43" s="3"/>
    </row>
    <row r="46" spans="2:41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41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41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70626</v>
      </c>
      <c r="E50" s="16">
        <f>F50/D50</f>
        <v>15.399999999999999</v>
      </c>
      <c r="F50" s="15">
        <v>1087640.3999999999</v>
      </c>
      <c r="G50" s="15"/>
      <c r="H50" s="15">
        <v>11953.2</v>
      </c>
      <c r="I50" s="15">
        <f>F50-H50</f>
        <v>1075687.2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f>F53/D56</f>
        <v>0.59999150454506844</v>
      </c>
      <c r="F53" s="25">
        <v>42375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70626</v>
      </c>
      <c r="E56" s="16">
        <f>F56/D56</f>
        <v>15.999991504545067</v>
      </c>
      <c r="F56" s="15">
        <f>F53+F50+F47</f>
        <v>1130015.3999999999</v>
      </c>
    </row>
    <row r="58" spans="2:9" x14ac:dyDescent="0.25">
      <c r="D58" s="7">
        <f>C37-D56</f>
        <v>0.15533980581676587</v>
      </c>
      <c r="F58" s="88">
        <f>F37-F56</f>
        <v>3.0854368931613863</v>
      </c>
      <c r="I58" s="3"/>
    </row>
    <row r="59" spans="2:9" x14ac:dyDescent="0.25">
      <c r="I59" s="3"/>
    </row>
    <row r="60" spans="2:9" x14ac:dyDescent="0.25">
      <c r="I60" s="3"/>
    </row>
    <row r="61" spans="2:9" x14ac:dyDescent="0.25">
      <c r="I61" s="3"/>
    </row>
    <row r="62" spans="2:9" x14ac:dyDescent="0.25">
      <c r="I62" s="3"/>
    </row>
    <row r="63" spans="2:9" x14ac:dyDescent="0.25">
      <c r="I63" s="3"/>
    </row>
    <row r="64" spans="2:9" x14ac:dyDescent="0.25">
      <c r="I64" s="3"/>
    </row>
    <row r="65" spans="9:9" x14ac:dyDescent="0.25">
      <c r="I65" s="3"/>
    </row>
    <row r="66" spans="9:9" x14ac:dyDescent="0.25">
      <c r="I66" s="3"/>
    </row>
    <row r="67" spans="9:9" x14ac:dyDescent="0.25">
      <c r="I67" s="3"/>
    </row>
    <row r="68" spans="9:9" x14ac:dyDescent="0.25">
      <c r="I68" s="3"/>
    </row>
    <row r="69" spans="9:9" x14ac:dyDescent="0.25">
      <c r="I69" s="3"/>
    </row>
    <row r="70" spans="9:9" x14ac:dyDescent="0.25">
      <c r="I70" s="3"/>
    </row>
    <row r="71" spans="9:9" x14ac:dyDescent="0.25">
      <c r="I71" s="85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2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D58"/>
  <sheetViews>
    <sheetView topLeftCell="B1" zoomScale="85" zoomScaleNormal="85" workbookViewId="0">
      <selection activeCell="F58" sqref="F5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2.57031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6.25" thickBot="1" x14ac:dyDescent="0.3">
      <c r="B2" s="168" t="s">
        <v>45</v>
      </c>
      <c r="C2" s="169"/>
      <c r="D2" s="169"/>
      <c r="E2" s="169"/>
      <c r="F2" s="169"/>
      <c r="G2" s="169"/>
      <c r="H2" s="169"/>
      <c r="I2" s="169"/>
      <c r="J2" s="170"/>
      <c r="L2" s="164" t="s">
        <v>67</v>
      </c>
      <c r="M2" s="164"/>
      <c r="N2" s="16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538400</v>
      </c>
    </row>
    <row r="3" spans="2:30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81">
        <v>45781</v>
      </c>
      <c r="M3" s="5" t="s">
        <v>68</v>
      </c>
      <c r="N3" s="82">
        <v>200000</v>
      </c>
      <c r="P3" s="75">
        <v>45679</v>
      </c>
      <c r="Q3" s="9" t="s">
        <v>46</v>
      </c>
      <c r="R3" s="75">
        <f>P3+Q3</f>
        <v>45688</v>
      </c>
      <c r="S3" s="9" t="s">
        <v>47</v>
      </c>
      <c r="T3" s="76">
        <v>23</v>
      </c>
      <c r="U3" s="9" t="s">
        <v>48</v>
      </c>
      <c r="V3" s="9" t="s">
        <v>49</v>
      </c>
      <c r="W3" s="77">
        <v>150</v>
      </c>
      <c r="X3" s="9" t="s">
        <v>50</v>
      </c>
      <c r="Y3" s="78">
        <v>475</v>
      </c>
      <c r="Z3" s="79">
        <v>71250</v>
      </c>
      <c r="AA3" s="79"/>
      <c r="AB3" s="79">
        <v>71250</v>
      </c>
      <c r="AC3" s="67" t="s">
        <v>51</v>
      </c>
      <c r="AD3" t="s">
        <v>84</v>
      </c>
    </row>
    <row r="4" spans="2:30" x14ac:dyDescent="0.25">
      <c r="B4" s="34">
        <v>45689</v>
      </c>
      <c r="C4" s="1">
        <v>2420</v>
      </c>
      <c r="D4" s="2"/>
      <c r="E4" s="35">
        <v>16</v>
      </c>
      <c r="F4" s="36">
        <f>E4*C4</f>
        <v>38720</v>
      </c>
      <c r="G4" s="37"/>
      <c r="H4" s="38" t="s">
        <v>4</v>
      </c>
      <c r="I4" s="39"/>
      <c r="J4" s="40">
        <f>'OCAK 2025'!J39*-1</f>
        <v>3478.2045631068759</v>
      </c>
      <c r="L4" s="81">
        <v>45823</v>
      </c>
      <c r="M4" s="5" t="s">
        <v>86</v>
      </c>
      <c r="N4" s="82">
        <v>350000</v>
      </c>
      <c r="P4" s="75">
        <v>45679</v>
      </c>
      <c r="Q4" s="9" t="s">
        <v>46</v>
      </c>
      <c r="R4" s="75">
        <f>P4+Q4</f>
        <v>45688</v>
      </c>
      <c r="S4" s="9" t="s">
        <v>47</v>
      </c>
      <c r="T4" s="76">
        <v>25</v>
      </c>
      <c r="U4" s="9" t="s">
        <v>48</v>
      </c>
      <c r="V4" s="9" t="s">
        <v>52</v>
      </c>
      <c r="W4" s="77">
        <v>100</v>
      </c>
      <c r="X4" s="9" t="s">
        <v>50</v>
      </c>
      <c r="Y4" s="78">
        <v>535</v>
      </c>
      <c r="Z4" s="79">
        <v>53500</v>
      </c>
      <c r="AA4" s="79"/>
      <c r="AB4" s="79">
        <v>53500</v>
      </c>
      <c r="AC4" s="67" t="s">
        <v>51</v>
      </c>
      <c r="AD4" t="s">
        <v>84</v>
      </c>
    </row>
    <row r="5" spans="2:30" x14ac:dyDescent="0.25">
      <c r="B5" s="34">
        <v>45690</v>
      </c>
      <c r="C5" s="1">
        <v>2478.6</v>
      </c>
      <c r="D5" s="2"/>
      <c r="E5" s="35">
        <v>16</v>
      </c>
      <c r="F5" s="36">
        <f t="shared" ref="F5:F34" si="0">E5*C5</f>
        <v>39657.599999999999</v>
      </c>
      <c r="G5" s="9" t="s">
        <v>5</v>
      </c>
      <c r="H5" s="38"/>
      <c r="I5" s="39"/>
      <c r="J5" s="40">
        <v>11454.32</v>
      </c>
      <c r="L5" s="5"/>
      <c r="M5" s="5"/>
      <c r="N5" s="82">
        <f>+N3+N4</f>
        <v>550000</v>
      </c>
      <c r="P5" s="75">
        <v>45679</v>
      </c>
      <c r="Q5" s="9" t="s">
        <v>46</v>
      </c>
      <c r="R5" s="75">
        <f>P5+Q5</f>
        <v>45688</v>
      </c>
      <c r="S5" s="9" t="s">
        <v>47</v>
      </c>
      <c r="T5" s="76">
        <v>25</v>
      </c>
      <c r="U5" s="9" t="s">
        <v>48</v>
      </c>
      <c r="V5" s="9" t="s">
        <v>53</v>
      </c>
      <c r="W5" s="77">
        <v>40</v>
      </c>
      <c r="X5" s="9" t="s">
        <v>50</v>
      </c>
      <c r="Y5" s="78">
        <v>580</v>
      </c>
      <c r="Z5" s="79">
        <v>23200</v>
      </c>
      <c r="AA5" s="79"/>
      <c r="AB5" s="79">
        <v>23200</v>
      </c>
      <c r="AC5" s="67" t="s">
        <v>51</v>
      </c>
      <c r="AD5" t="s">
        <v>84</v>
      </c>
    </row>
    <row r="6" spans="2:30" x14ac:dyDescent="0.25">
      <c r="B6" s="34">
        <v>45691</v>
      </c>
      <c r="C6" s="1">
        <v>2255.3000000000002</v>
      </c>
      <c r="D6" s="2"/>
      <c r="E6" s="35">
        <v>16</v>
      </c>
      <c r="F6" s="36">
        <f t="shared" si="0"/>
        <v>36084.800000000003</v>
      </c>
      <c r="G6" s="37" t="s">
        <v>42</v>
      </c>
      <c r="H6" s="38"/>
      <c r="I6" s="39"/>
      <c r="J6" s="40">
        <v>252990</v>
      </c>
      <c r="L6" s="5"/>
      <c r="M6" s="5"/>
      <c r="N6" s="5"/>
      <c r="P6" s="14"/>
      <c r="Q6" s="14"/>
      <c r="R6" s="14"/>
      <c r="S6" s="14"/>
      <c r="T6" s="14"/>
      <c r="U6" s="14"/>
      <c r="V6" s="14" t="s">
        <v>60</v>
      </c>
      <c r="W6" s="14"/>
      <c r="X6" s="14"/>
      <c r="Y6" s="14"/>
      <c r="Z6" s="14"/>
      <c r="AA6" s="14"/>
      <c r="AB6" s="74">
        <v>-147950</v>
      </c>
    </row>
    <row r="7" spans="2:30" x14ac:dyDescent="0.25">
      <c r="B7" s="34">
        <v>45692</v>
      </c>
      <c r="C7" s="1">
        <v>2590</v>
      </c>
      <c r="D7" s="2"/>
      <c r="E7" s="35">
        <v>16</v>
      </c>
      <c r="F7" s="36">
        <f t="shared" si="0"/>
        <v>41440</v>
      </c>
      <c r="G7" s="37" t="s">
        <v>43</v>
      </c>
      <c r="H7" s="38"/>
      <c r="I7" s="39"/>
      <c r="J7" s="40">
        <v>23113</v>
      </c>
      <c r="P7" s="75">
        <v>45685</v>
      </c>
      <c r="Q7" s="9" t="s">
        <v>54</v>
      </c>
      <c r="R7" s="75">
        <v>45716</v>
      </c>
      <c r="S7" s="9" t="s">
        <v>55</v>
      </c>
      <c r="T7" s="76">
        <v>50</v>
      </c>
      <c r="U7" s="9" t="s">
        <v>48</v>
      </c>
      <c r="V7" s="9" t="s">
        <v>56</v>
      </c>
      <c r="W7" s="77">
        <v>12</v>
      </c>
      <c r="X7" s="9" t="s">
        <v>50</v>
      </c>
      <c r="Y7" s="78">
        <v>645</v>
      </c>
      <c r="Z7" s="79">
        <v>7740</v>
      </c>
      <c r="AA7" s="79"/>
      <c r="AB7" s="79">
        <v>7740</v>
      </c>
      <c r="AC7" s="67" t="s">
        <v>57</v>
      </c>
      <c r="AD7" t="s">
        <v>84</v>
      </c>
    </row>
    <row r="8" spans="2:30" x14ac:dyDescent="0.25">
      <c r="B8" s="34">
        <v>45693</v>
      </c>
      <c r="C8" s="1">
        <v>2909.7</v>
      </c>
      <c r="D8" s="2"/>
      <c r="E8" s="35">
        <v>16</v>
      </c>
      <c r="F8" s="36">
        <f t="shared" si="0"/>
        <v>46555.199999999997</v>
      </c>
      <c r="G8" s="37" t="s">
        <v>43</v>
      </c>
      <c r="H8" s="38"/>
      <c r="I8" s="39"/>
      <c r="J8" s="40">
        <v>3008</v>
      </c>
      <c r="P8" s="75">
        <v>45685</v>
      </c>
      <c r="Q8" s="9" t="s">
        <v>54</v>
      </c>
      <c r="R8" s="75">
        <v>45716</v>
      </c>
      <c r="S8" s="9" t="s">
        <v>55</v>
      </c>
      <c r="T8" s="76">
        <v>50</v>
      </c>
      <c r="U8" s="9" t="s">
        <v>48</v>
      </c>
      <c r="V8" s="9" t="s">
        <v>58</v>
      </c>
      <c r="W8" s="77">
        <v>10</v>
      </c>
      <c r="X8" s="9" t="s">
        <v>50</v>
      </c>
      <c r="Y8" s="78">
        <v>585</v>
      </c>
      <c r="Z8" s="79">
        <v>5850</v>
      </c>
      <c r="AA8" s="79"/>
      <c r="AB8" s="79">
        <v>5850</v>
      </c>
      <c r="AC8" s="67" t="s">
        <v>57</v>
      </c>
      <c r="AD8" t="s">
        <v>84</v>
      </c>
    </row>
    <row r="9" spans="2:30" x14ac:dyDescent="0.25">
      <c r="B9" s="34">
        <v>45694</v>
      </c>
      <c r="C9" s="1">
        <v>2727</v>
      </c>
      <c r="D9" s="2"/>
      <c r="E9" s="35">
        <v>16</v>
      </c>
      <c r="F9" s="36">
        <f t="shared" si="0"/>
        <v>43632</v>
      </c>
      <c r="G9" s="41">
        <v>45759</v>
      </c>
      <c r="H9" s="42" t="s">
        <v>87</v>
      </c>
      <c r="I9" s="5"/>
      <c r="J9" s="43">
        <v>550000</v>
      </c>
      <c r="P9" s="75">
        <v>45685</v>
      </c>
      <c r="Q9" s="9" t="s">
        <v>54</v>
      </c>
      <c r="R9" s="75">
        <v>45716</v>
      </c>
      <c r="S9" s="9" t="s">
        <v>55</v>
      </c>
      <c r="T9" s="76">
        <v>50</v>
      </c>
      <c r="U9" s="9" t="s">
        <v>48</v>
      </c>
      <c r="V9" s="9" t="s">
        <v>59</v>
      </c>
      <c r="W9" s="77">
        <v>380</v>
      </c>
      <c r="X9" s="9" t="s">
        <v>50</v>
      </c>
      <c r="Y9" s="78">
        <v>630</v>
      </c>
      <c r="Z9" s="79">
        <v>239400</v>
      </c>
      <c r="AA9" s="79"/>
      <c r="AB9" s="79">
        <v>239400</v>
      </c>
      <c r="AC9" s="67" t="s">
        <v>57</v>
      </c>
      <c r="AD9" t="s">
        <v>84</v>
      </c>
    </row>
    <row r="10" spans="2:30" x14ac:dyDescent="0.25">
      <c r="B10" s="34">
        <v>45695</v>
      </c>
      <c r="C10" s="1">
        <v>2896</v>
      </c>
      <c r="D10" s="2"/>
      <c r="E10" s="35">
        <v>16</v>
      </c>
      <c r="F10" s="36">
        <f t="shared" si="0"/>
        <v>46336</v>
      </c>
      <c r="G10" s="41">
        <v>45759</v>
      </c>
      <c r="H10" s="42" t="s">
        <v>88</v>
      </c>
      <c r="I10" s="5"/>
      <c r="J10" s="43">
        <v>150000</v>
      </c>
      <c r="P10" s="14"/>
      <c r="Q10" s="14"/>
      <c r="R10" s="14"/>
      <c r="S10" s="14"/>
      <c r="T10" s="14"/>
      <c r="U10" s="14"/>
      <c r="V10" s="14" t="s">
        <v>85</v>
      </c>
      <c r="W10" s="14"/>
      <c r="X10" s="14"/>
      <c r="Y10" s="14"/>
      <c r="Z10" s="14"/>
      <c r="AA10" s="14"/>
      <c r="AB10" s="74">
        <v>-252990</v>
      </c>
    </row>
    <row r="11" spans="2:30" x14ac:dyDescent="0.25">
      <c r="B11" s="34">
        <v>45696</v>
      </c>
      <c r="C11" s="1">
        <v>2511.6999999999998</v>
      </c>
      <c r="D11" s="2"/>
      <c r="E11" s="35">
        <v>16</v>
      </c>
      <c r="F11" s="36">
        <f t="shared" si="0"/>
        <v>40187.199999999997</v>
      </c>
      <c r="G11" s="41">
        <v>45743</v>
      </c>
      <c r="H11" s="42" t="s">
        <v>72</v>
      </c>
      <c r="I11" s="5"/>
      <c r="J11" s="43">
        <v>96934.29</v>
      </c>
      <c r="P11" s="94">
        <v>45716</v>
      </c>
      <c r="Q11" s="93" t="s">
        <v>54</v>
      </c>
      <c r="R11" s="94">
        <f>P11+Q11</f>
        <v>45747</v>
      </c>
      <c r="S11" s="93" t="s">
        <v>73</v>
      </c>
      <c r="T11" s="104">
        <v>45</v>
      </c>
      <c r="U11" s="93" t="s">
        <v>48</v>
      </c>
      <c r="V11" s="93" t="s">
        <v>56</v>
      </c>
      <c r="W11" s="92">
        <v>15</v>
      </c>
      <c r="X11" s="93" t="s">
        <v>50</v>
      </c>
      <c r="Y11" s="91">
        <v>660</v>
      </c>
      <c r="Z11" s="90">
        <v>9900</v>
      </c>
      <c r="AA11" s="89"/>
      <c r="AB11" s="90">
        <v>9900</v>
      </c>
      <c r="AC11" s="95" t="s">
        <v>77</v>
      </c>
    </row>
    <row r="12" spans="2:30" x14ac:dyDescent="0.25">
      <c r="B12" s="34">
        <v>45697</v>
      </c>
      <c r="C12" s="1">
        <v>2737.9</v>
      </c>
      <c r="D12" s="2"/>
      <c r="E12" s="35">
        <v>16</v>
      </c>
      <c r="F12" s="36">
        <f t="shared" si="0"/>
        <v>43806.400000000001</v>
      </c>
      <c r="G12" s="44"/>
      <c r="H12" s="42"/>
      <c r="I12" s="5"/>
      <c r="J12" s="43"/>
      <c r="P12" s="94">
        <v>45716</v>
      </c>
      <c r="Q12" s="93" t="s">
        <v>54</v>
      </c>
      <c r="R12" s="94">
        <f t="shared" ref="R12:R17" si="1">P12+Q12</f>
        <v>45747</v>
      </c>
      <c r="S12" s="93" t="s">
        <v>73</v>
      </c>
      <c r="T12" s="104">
        <v>45</v>
      </c>
      <c r="U12" s="93" t="s">
        <v>48</v>
      </c>
      <c r="V12" s="93" t="s">
        <v>74</v>
      </c>
      <c r="W12" s="92">
        <v>475</v>
      </c>
      <c r="X12" s="93" t="s">
        <v>50</v>
      </c>
      <c r="Y12" s="91">
        <v>620</v>
      </c>
      <c r="Z12" s="90">
        <v>294500</v>
      </c>
      <c r="AA12" s="89"/>
      <c r="AB12" s="90">
        <v>294500</v>
      </c>
      <c r="AC12" s="95" t="s">
        <v>77</v>
      </c>
    </row>
    <row r="13" spans="2:30" x14ac:dyDescent="0.25">
      <c r="B13" s="34">
        <v>45698</v>
      </c>
      <c r="C13" s="1">
        <v>2670.9</v>
      </c>
      <c r="D13" s="2"/>
      <c r="E13" s="35">
        <v>16</v>
      </c>
      <c r="F13" s="36">
        <f t="shared" si="0"/>
        <v>42734.400000000001</v>
      </c>
      <c r="G13" s="44"/>
      <c r="H13" s="42"/>
      <c r="I13" s="5"/>
      <c r="J13" s="43"/>
      <c r="P13" s="94">
        <v>45716</v>
      </c>
      <c r="Q13" s="93" t="s">
        <v>54</v>
      </c>
      <c r="R13" s="94">
        <f t="shared" si="1"/>
        <v>45747</v>
      </c>
      <c r="S13" s="93" t="s">
        <v>73</v>
      </c>
      <c r="T13" s="104">
        <v>45</v>
      </c>
      <c r="U13" s="93" t="s">
        <v>48</v>
      </c>
      <c r="V13" s="93" t="s">
        <v>58</v>
      </c>
      <c r="W13" s="92">
        <v>50</v>
      </c>
      <c r="X13" s="93" t="s">
        <v>50</v>
      </c>
      <c r="Y13" s="91">
        <v>595</v>
      </c>
      <c r="Z13" s="90">
        <v>29750</v>
      </c>
      <c r="AA13" s="89"/>
      <c r="AB13" s="90">
        <v>29750</v>
      </c>
      <c r="AC13" s="95" t="s">
        <v>77</v>
      </c>
    </row>
    <row r="14" spans="2:30" x14ac:dyDescent="0.25">
      <c r="B14" s="34">
        <v>45699</v>
      </c>
      <c r="C14" s="1">
        <v>2637.9</v>
      </c>
      <c r="D14" s="2"/>
      <c r="E14" s="35">
        <v>16</v>
      </c>
      <c r="F14" s="36">
        <f t="shared" si="0"/>
        <v>42206.400000000001</v>
      </c>
      <c r="G14" s="44"/>
      <c r="H14" s="42"/>
      <c r="I14" s="5"/>
      <c r="J14" s="43"/>
      <c r="P14" s="94">
        <v>45716</v>
      </c>
      <c r="Q14" s="93" t="s">
        <v>54</v>
      </c>
      <c r="R14" s="94">
        <f t="shared" si="1"/>
        <v>45747</v>
      </c>
      <c r="S14" s="93" t="s">
        <v>73</v>
      </c>
      <c r="T14" s="104">
        <v>45</v>
      </c>
      <c r="U14" s="93" t="s">
        <v>48</v>
      </c>
      <c r="V14" s="93" t="s">
        <v>75</v>
      </c>
      <c r="W14" s="92">
        <v>100</v>
      </c>
      <c r="X14" s="93" t="s">
        <v>50</v>
      </c>
      <c r="Y14" s="91">
        <v>544.55439999999999</v>
      </c>
      <c r="Z14" s="90">
        <v>54455.44</v>
      </c>
      <c r="AA14" s="90">
        <v>544.55999999999995</v>
      </c>
      <c r="AB14" s="90">
        <v>55000</v>
      </c>
      <c r="AC14" s="95" t="s">
        <v>77</v>
      </c>
    </row>
    <row r="15" spans="2:30" x14ac:dyDescent="0.25">
      <c r="B15" s="34">
        <v>45700</v>
      </c>
      <c r="C15" s="1">
        <v>2419.4</v>
      </c>
      <c r="D15" s="2"/>
      <c r="E15" s="35">
        <v>16</v>
      </c>
      <c r="F15" s="36">
        <f t="shared" si="0"/>
        <v>38710.400000000001</v>
      </c>
      <c r="G15" s="44"/>
      <c r="H15" s="42"/>
      <c r="I15" s="5"/>
      <c r="J15" s="43"/>
      <c r="P15" s="94">
        <v>45716</v>
      </c>
      <c r="Q15" s="93" t="s">
        <v>54</v>
      </c>
      <c r="R15" s="94">
        <f t="shared" si="1"/>
        <v>45747</v>
      </c>
      <c r="S15" s="93" t="s">
        <v>73</v>
      </c>
      <c r="T15" s="104">
        <v>45</v>
      </c>
      <c r="U15" s="93" t="s">
        <v>48</v>
      </c>
      <c r="V15" s="93" t="s">
        <v>76</v>
      </c>
      <c r="W15" s="92">
        <v>100</v>
      </c>
      <c r="X15" s="93" t="s">
        <v>50</v>
      </c>
      <c r="Y15" s="91">
        <v>524.75247999999999</v>
      </c>
      <c r="Z15" s="90">
        <v>52475.25</v>
      </c>
      <c r="AA15" s="90">
        <v>524.75</v>
      </c>
      <c r="AB15" s="90">
        <v>53000</v>
      </c>
      <c r="AC15" s="95" t="s">
        <v>77</v>
      </c>
    </row>
    <row r="16" spans="2:30" x14ac:dyDescent="0.25">
      <c r="B16" s="34">
        <v>45701</v>
      </c>
      <c r="C16" s="1">
        <v>2475.6999999999998</v>
      </c>
      <c r="D16" s="2"/>
      <c r="E16" s="35">
        <v>16</v>
      </c>
      <c r="F16" s="36">
        <f t="shared" si="0"/>
        <v>39611.199999999997</v>
      </c>
      <c r="G16" s="44"/>
      <c r="H16" s="42"/>
      <c r="I16" s="5"/>
      <c r="J16" s="43"/>
      <c r="P16" s="103">
        <v>45729</v>
      </c>
      <c r="Q16" s="102" t="s">
        <v>89</v>
      </c>
      <c r="R16" s="94">
        <f t="shared" si="1"/>
        <v>45747</v>
      </c>
      <c r="S16" s="102" t="s">
        <v>73</v>
      </c>
      <c r="T16" s="101">
        <v>67</v>
      </c>
      <c r="U16" s="102" t="s">
        <v>48</v>
      </c>
      <c r="V16" s="102" t="s">
        <v>75</v>
      </c>
      <c r="W16" s="100">
        <v>10</v>
      </c>
      <c r="X16" s="102" t="s">
        <v>50</v>
      </c>
      <c r="Y16" s="99">
        <v>579.20791999999994</v>
      </c>
      <c r="Z16" s="98">
        <v>5792.08</v>
      </c>
      <c r="AA16" s="98">
        <v>57.92</v>
      </c>
      <c r="AB16" s="98">
        <v>5850</v>
      </c>
      <c r="AC16" s="95" t="s">
        <v>77</v>
      </c>
    </row>
    <row r="17" spans="2:29" x14ac:dyDescent="0.25">
      <c r="B17" s="34">
        <v>45702</v>
      </c>
      <c r="C17" s="1">
        <v>1986.4</v>
      </c>
      <c r="D17" s="2"/>
      <c r="E17" s="35">
        <v>16</v>
      </c>
      <c r="F17" s="36">
        <f t="shared" si="0"/>
        <v>31782.400000000001</v>
      </c>
      <c r="G17" s="44"/>
      <c r="H17" s="42"/>
      <c r="I17" s="5"/>
      <c r="J17" s="43"/>
      <c r="P17" s="103">
        <v>45729</v>
      </c>
      <c r="Q17" s="102" t="s">
        <v>89</v>
      </c>
      <c r="R17" s="94">
        <f t="shared" si="1"/>
        <v>45747</v>
      </c>
      <c r="S17" s="102" t="s">
        <v>73</v>
      </c>
      <c r="T17" s="101">
        <v>67</v>
      </c>
      <c r="U17" s="102" t="s">
        <v>48</v>
      </c>
      <c r="V17" s="102" t="s">
        <v>76</v>
      </c>
      <c r="W17" s="100">
        <v>160</v>
      </c>
      <c r="X17" s="102" t="s">
        <v>50</v>
      </c>
      <c r="Y17" s="99">
        <v>559.40593999999999</v>
      </c>
      <c r="Z17" s="98">
        <v>89504.95</v>
      </c>
      <c r="AA17" s="98">
        <v>895.05</v>
      </c>
      <c r="AB17" s="98">
        <v>90400</v>
      </c>
      <c r="AC17" s="95" t="s">
        <v>77</v>
      </c>
    </row>
    <row r="18" spans="2:29" x14ac:dyDescent="0.25">
      <c r="B18" s="34">
        <v>45703</v>
      </c>
      <c r="C18" s="1">
        <v>2434.9514563106795</v>
      </c>
      <c r="D18" s="2"/>
      <c r="E18" s="35">
        <v>16</v>
      </c>
      <c r="F18" s="36">
        <f t="shared" si="0"/>
        <v>38959.223300970873</v>
      </c>
      <c r="G18" s="44"/>
      <c r="H18" s="42"/>
      <c r="I18" s="5"/>
      <c r="J18" s="43"/>
    </row>
    <row r="19" spans="2:29" x14ac:dyDescent="0.25">
      <c r="B19" s="34">
        <v>45704</v>
      </c>
      <c r="C19" s="1">
        <v>2285.4368932038833</v>
      </c>
      <c r="D19" s="2"/>
      <c r="E19" s="35">
        <v>16</v>
      </c>
      <c r="F19" s="36">
        <f t="shared" si="0"/>
        <v>36566.990291262133</v>
      </c>
      <c r="G19" s="44"/>
      <c r="H19" s="42"/>
      <c r="I19" s="5"/>
      <c r="J19" s="43"/>
      <c r="N19" s="96"/>
    </row>
    <row r="20" spans="2:29" x14ac:dyDescent="0.25">
      <c r="B20" s="34">
        <v>45705</v>
      </c>
      <c r="C20" s="1">
        <v>2163.1067961165049</v>
      </c>
      <c r="D20" s="2"/>
      <c r="E20" s="35">
        <v>16</v>
      </c>
      <c r="F20" s="36">
        <f t="shared" si="0"/>
        <v>34609.708737864079</v>
      </c>
      <c r="G20" s="44"/>
      <c r="H20" s="42"/>
      <c r="I20" s="5"/>
      <c r="J20" s="43"/>
      <c r="R20" s="5" t="s">
        <v>78</v>
      </c>
      <c r="S20" s="5"/>
      <c r="T20" s="5"/>
      <c r="U20" s="5"/>
      <c r="V20" s="5" t="s">
        <v>79</v>
      </c>
    </row>
    <row r="21" spans="2:29" x14ac:dyDescent="0.25">
      <c r="B21" s="34">
        <v>45706</v>
      </c>
      <c r="C21" s="1">
        <v>2242.7184466019417</v>
      </c>
      <c r="D21" s="2"/>
      <c r="E21" s="35">
        <v>16</v>
      </c>
      <c r="F21" s="36">
        <f t="shared" si="0"/>
        <v>35883.495145631066</v>
      </c>
      <c r="G21" s="44"/>
      <c r="H21" s="42"/>
      <c r="I21" s="5"/>
      <c r="J21" s="43"/>
      <c r="R21" s="5" t="s">
        <v>80</v>
      </c>
      <c r="S21" s="5"/>
      <c r="T21" s="5"/>
      <c r="U21" s="5"/>
      <c r="V21" s="5" t="s">
        <v>81</v>
      </c>
    </row>
    <row r="22" spans="2:29" x14ac:dyDescent="0.25">
      <c r="B22" s="34">
        <v>45707</v>
      </c>
      <c r="C22" s="1">
        <v>2083.4951456310678</v>
      </c>
      <c r="D22" s="2"/>
      <c r="E22" s="35">
        <v>16</v>
      </c>
      <c r="F22" s="36">
        <f t="shared" si="0"/>
        <v>33335.922330097084</v>
      </c>
      <c r="G22" s="44"/>
      <c r="H22" s="42"/>
      <c r="I22" s="5"/>
      <c r="J22" s="43"/>
      <c r="R22" s="5" t="s">
        <v>82</v>
      </c>
      <c r="S22" s="5"/>
      <c r="T22" s="5"/>
      <c r="U22" s="5"/>
      <c r="V22" s="5" t="s">
        <v>83</v>
      </c>
    </row>
    <row r="23" spans="2:29" x14ac:dyDescent="0.25">
      <c r="B23" s="34">
        <v>45708</v>
      </c>
      <c r="C23" s="1">
        <v>2368.9320388349515</v>
      </c>
      <c r="D23" s="2"/>
      <c r="E23" s="35">
        <v>16</v>
      </c>
      <c r="F23" s="36">
        <f t="shared" si="0"/>
        <v>37902.912621359224</v>
      </c>
      <c r="G23" s="44"/>
      <c r="H23" s="42"/>
      <c r="I23" s="5"/>
      <c r="J23" s="43"/>
    </row>
    <row r="24" spans="2:29" x14ac:dyDescent="0.25">
      <c r="B24" s="34">
        <v>45709</v>
      </c>
      <c r="C24" s="1">
        <v>2460.1941747572814</v>
      </c>
      <c r="D24" s="2"/>
      <c r="E24" s="35">
        <v>16</v>
      </c>
      <c r="F24" s="36">
        <f t="shared" si="0"/>
        <v>39363.106796116503</v>
      </c>
      <c r="G24" s="44"/>
      <c r="H24" s="42"/>
      <c r="I24" s="5"/>
      <c r="J24" s="43"/>
    </row>
    <row r="25" spans="2:29" x14ac:dyDescent="0.25">
      <c r="B25" s="34">
        <v>45710</v>
      </c>
      <c r="C25" s="1">
        <v>2402.9</v>
      </c>
      <c r="D25" s="2"/>
      <c r="E25" s="35">
        <v>16</v>
      </c>
      <c r="F25" s="36">
        <f t="shared" si="0"/>
        <v>38446.400000000001</v>
      </c>
      <c r="G25" s="44"/>
      <c r="H25" s="42"/>
      <c r="I25" s="5"/>
      <c r="J25" s="43"/>
    </row>
    <row r="26" spans="2:29" x14ac:dyDescent="0.25">
      <c r="B26" s="34">
        <v>45711</v>
      </c>
      <c r="C26" s="1">
        <v>2288.3000000000002</v>
      </c>
      <c r="D26" s="2"/>
      <c r="E26" s="35">
        <v>16</v>
      </c>
      <c r="F26" s="36">
        <f t="shared" si="0"/>
        <v>36612.800000000003</v>
      </c>
      <c r="G26" s="44"/>
      <c r="H26" s="42"/>
      <c r="I26" s="5"/>
      <c r="J26" s="43"/>
    </row>
    <row r="27" spans="2:29" x14ac:dyDescent="0.25">
      <c r="B27" s="34">
        <v>45712</v>
      </c>
      <c r="C27" s="1">
        <v>2163.1</v>
      </c>
      <c r="D27" s="2"/>
      <c r="E27" s="35">
        <v>16</v>
      </c>
      <c r="F27" s="36">
        <f t="shared" si="0"/>
        <v>34609.599999999999</v>
      </c>
      <c r="G27" s="44"/>
      <c r="H27" s="42"/>
      <c r="I27" s="5"/>
      <c r="J27" s="43"/>
    </row>
    <row r="28" spans="2:29" x14ac:dyDescent="0.25">
      <c r="B28" s="34">
        <v>45713</v>
      </c>
      <c r="C28" s="1">
        <v>2267</v>
      </c>
      <c r="D28" s="2"/>
      <c r="E28" s="35">
        <v>16</v>
      </c>
      <c r="F28" s="36">
        <f t="shared" si="0"/>
        <v>36272</v>
      </c>
      <c r="G28" s="44"/>
      <c r="H28" s="42"/>
      <c r="I28" s="5"/>
      <c r="J28" s="43"/>
      <c r="M28" s="5"/>
      <c r="N28" s="6"/>
    </row>
    <row r="29" spans="2:29" x14ac:dyDescent="0.25">
      <c r="B29" s="34">
        <v>45714</v>
      </c>
      <c r="C29" s="1">
        <v>2261.1</v>
      </c>
      <c r="D29" s="2"/>
      <c r="E29" s="35">
        <v>16</v>
      </c>
      <c r="F29" s="36">
        <f t="shared" si="0"/>
        <v>36177.599999999999</v>
      </c>
      <c r="G29" s="44"/>
      <c r="H29" s="42"/>
      <c r="I29" s="5"/>
      <c r="J29" s="43"/>
      <c r="M29" s="5"/>
      <c r="N29" s="6"/>
    </row>
    <row r="30" spans="2:29" x14ac:dyDescent="0.25">
      <c r="B30" s="34">
        <v>45715</v>
      </c>
      <c r="C30" s="1">
        <v>2373.8000000000002</v>
      </c>
      <c r="D30" s="2"/>
      <c r="E30" s="35">
        <v>16</v>
      </c>
      <c r="F30" s="36">
        <f t="shared" si="0"/>
        <v>37980.800000000003</v>
      </c>
      <c r="G30" s="44"/>
      <c r="H30" s="42"/>
      <c r="I30" s="5"/>
      <c r="J30" s="43"/>
      <c r="M30" s="5"/>
      <c r="N30" s="6"/>
    </row>
    <row r="31" spans="2:29" x14ac:dyDescent="0.25">
      <c r="B31" s="34">
        <v>45716</v>
      </c>
      <c r="C31" s="1">
        <v>2166.9899999999998</v>
      </c>
      <c r="D31" s="2"/>
      <c r="E31" s="35">
        <v>16</v>
      </c>
      <c r="F31" s="36">
        <f t="shared" si="0"/>
        <v>34671.839999999997</v>
      </c>
      <c r="G31" s="44"/>
      <c r="H31" s="42"/>
      <c r="I31" s="5"/>
      <c r="J31" s="43"/>
      <c r="M31" s="5"/>
      <c r="N31" s="6"/>
    </row>
    <row r="32" spans="2:29" x14ac:dyDescent="0.25">
      <c r="B32" s="34"/>
      <c r="C32" s="1"/>
      <c r="D32" s="2"/>
      <c r="E32" s="35">
        <v>16</v>
      </c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/>
      <c r="C33" s="1"/>
      <c r="D33" s="2"/>
      <c r="E33" s="35">
        <v>16</v>
      </c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35">
        <v>16</v>
      </c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67678.524951456318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1090977.814563107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1082856.3992233011</v>
      </c>
      <c r="L36" s="3">
        <f>J36+J37+J38-J5</f>
        <v>1079523.499223301</v>
      </c>
      <c r="M36" s="3"/>
      <c r="N36" s="3">
        <f>L36-M36</f>
        <v>1079523.499223301</v>
      </c>
    </row>
    <row r="37" spans="2:14" x14ac:dyDescent="0.25">
      <c r="B37" s="60" t="s">
        <v>38</v>
      </c>
      <c r="C37" s="61">
        <f>C35</f>
        <v>67678.524951456318</v>
      </c>
      <c r="D37" s="2">
        <f>D35/1.03</f>
        <v>0</v>
      </c>
      <c r="E37" s="35"/>
      <c r="F37" s="36">
        <f>SUM(F4:F36)</f>
        <v>1082856.3992233011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8121.42</v>
      </c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4.6601940412074327E-3</v>
      </c>
      <c r="M39" s="5"/>
      <c r="N39" s="6">
        <f>J39+N34</f>
        <v>4.6601940412074327E-3</v>
      </c>
    </row>
    <row r="40" spans="2:14" ht="15.75" thickBot="1" x14ac:dyDescent="0.3">
      <c r="B40" s="165" t="s">
        <v>71</v>
      </c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>
        <v>-96930.809999999939</v>
      </c>
    </row>
    <row r="41" spans="2:14" ht="15.75" thickBot="1" x14ac:dyDescent="0.3">
      <c r="B41" s="165" t="s">
        <v>70</v>
      </c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-96930.805339805898</v>
      </c>
    </row>
    <row r="42" spans="2:14" x14ac:dyDescent="0.25">
      <c r="J42" s="3"/>
    </row>
    <row r="43" spans="2:14" x14ac:dyDescent="0.25">
      <c r="J43" s="3"/>
    </row>
    <row r="44" spans="2:14" x14ac:dyDescent="0.25">
      <c r="L44" s="3"/>
    </row>
    <row r="45" spans="2:14" x14ac:dyDescent="0.25">
      <c r="L45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12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12" x14ac:dyDescent="0.25">
      <c r="B50" s="13" t="s">
        <v>15</v>
      </c>
      <c r="C50" s="14"/>
      <c r="D50" s="15">
        <v>67678.5</v>
      </c>
      <c r="E50" s="16">
        <f>F50/D50</f>
        <v>15.4</v>
      </c>
      <c r="F50" s="15">
        <v>1042248.9</v>
      </c>
      <c r="G50" s="15"/>
      <c r="H50" s="15">
        <v>11454.32</v>
      </c>
      <c r="I50" s="15">
        <f>F50-H50</f>
        <v>1030794.5800000001</v>
      </c>
      <c r="L50" s="3"/>
    </row>
    <row r="51" spans="2:12" x14ac:dyDescent="0.25">
      <c r="B51" s="21"/>
      <c r="I51" s="4"/>
    </row>
    <row r="52" spans="2:12" x14ac:dyDescent="0.25">
      <c r="B52" s="21"/>
      <c r="I52" s="4"/>
    </row>
    <row r="53" spans="2:12" x14ac:dyDescent="0.25">
      <c r="B53" s="21"/>
      <c r="D53" s="22" t="s">
        <v>16</v>
      </c>
      <c r="E53" s="23">
        <f>F53/D56</f>
        <v>0.6</v>
      </c>
      <c r="F53" s="25">
        <v>40607.1</v>
      </c>
      <c r="G53" s="7">
        <f>F53*0.2</f>
        <v>8121.42</v>
      </c>
      <c r="H53" s="7">
        <f>F53+G53</f>
        <v>48728.52</v>
      </c>
      <c r="I53" s="4">
        <f>H53+I50</f>
        <v>1079523.1000000001</v>
      </c>
    </row>
    <row r="54" spans="2:12" x14ac:dyDescent="0.25">
      <c r="B54" s="21"/>
      <c r="C54" s="24"/>
      <c r="I54" s="7"/>
    </row>
    <row r="55" spans="2:12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12" x14ac:dyDescent="0.25">
      <c r="B56" s="21"/>
      <c r="C56" s="24"/>
      <c r="D56" s="15">
        <f>D50+D47</f>
        <v>67678.5</v>
      </c>
      <c r="E56" s="16">
        <f>F56/D56</f>
        <v>16</v>
      </c>
      <c r="F56" s="15">
        <f>F53+F50+F47</f>
        <v>1082856</v>
      </c>
    </row>
    <row r="58" spans="2:12" x14ac:dyDescent="0.25">
      <c r="D58" s="7">
        <f>C37-D56</f>
        <v>2.4951456318376586E-2</v>
      </c>
      <c r="F58" s="88">
        <f>F37-F56</f>
        <v>0.39922330109402537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D58"/>
  <sheetViews>
    <sheetView topLeftCell="A13" zoomScale="85" zoomScaleNormal="85" zoomScaleSheetLayoutView="55" workbookViewId="0">
      <selection activeCell="J38" sqref="J38"/>
    </sheetView>
  </sheetViews>
  <sheetFormatPr defaultRowHeight="15" x14ac:dyDescent="0.25"/>
  <cols>
    <col min="1" max="1" width="5.140625" customWidth="1"/>
    <col min="2" max="2" width="11" customWidth="1"/>
    <col min="3" max="3" width="9.28515625" bestFit="1" customWidth="1"/>
    <col min="4" max="4" width="12.42578125" customWidth="1"/>
    <col min="5" max="5" width="9.28515625" bestFit="1" customWidth="1"/>
    <col min="6" max="6" width="13.42578125" customWidth="1"/>
    <col min="7" max="7" width="10.85546875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4.28515625" customWidth="1"/>
    <col min="13" max="14" width="13.42578125" customWidth="1"/>
    <col min="15" max="15" width="5.140625" customWidth="1"/>
    <col min="16" max="16" width="10.85546875" bestFit="1" customWidth="1"/>
    <col min="17" max="17" width="4.85546875" bestFit="1" customWidth="1"/>
    <col min="18" max="18" width="10.85546875" bestFit="1" customWidth="1"/>
    <col min="19" max="19" width="4.85546875" bestFit="1" customWidth="1"/>
    <col min="20" max="20" width="4.28515625" bestFit="1" customWidth="1"/>
    <col min="21" max="21" width="6.42578125" bestFit="1" customWidth="1"/>
    <col min="22" max="22" width="24.85546875" bestFit="1" customWidth="1"/>
    <col min="23" max="23" width="7.140625" bestFit="1" customWidth="1"/>
    <col min="24" max="24" width="5" bestFit="1" customWidth="1"/>
    <col min="25" max="25" width="13" bestFit="1" customWidth="1"/>
    <col min="26" max="26" width="10.85546875" bestFit="1" customWidth="1"/>
    <col min="27" max="27" width="11" bestFit="1" customWidth="1"/>
    <col min="28" max="28" width="11.5703125" bestFit="1" customWidth="1"/>
    <col min="29" max="29" width="12.85546875" customWidth="1"/>
  </cols>
  <sheetData>
    <row r="1" spans="2:30" ht="15.75" thickBot="1" x14ac:dyDescent="0.3"/>
    <row r="2" spans="2:30" ht="15.75" thickBot="1" x14ac:dyDescent="0.3">
      <c r="B2" s="168" t="s">
        <v>45</v>
      </c>
      <c r="C2" s="169"/>
      <c r="D2" s="169"/>
      <c r="E2" s="169"/>
      <c r="F2" s="169"/>
      <c r="G2" s="169"/>
      <c r="H2" s="169"/>
      <c r="I2" s="169"/>
      <c r="J2" s="170"/>
      <c r="L2" s="176" t="s">
        <v>67</v>
      </c>
      <c r="M2" s="176"/>
      <c r="N2" s="176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620545</v>
      </c>
    </row>
    <row r="3" spans="2:30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81">
        <v>45790</v>
      </c>
      <c r="M3" s="5" t="s">
        <v>105</v>
      </c>
      <c r="N3" s="120">
        <v>210000</v>
      </c>
      <c r="P3" s="75">
        <v>45685</v>
      </c>
      <c r="Q3" s="9" t="s">
        <v>54</v>
      </c>
      <c r="R3" s="75">
        <v>45716</v>
      </c>
      <c r="S3" s="9" t="s">
        <v>55</v>
      </c>
      <c r="T3" s="76">
        <v>50</v>
      </c>
      <c r="U3" s="9" t="s">
        <v>48</v>
      </c>
      <c r="V3" s="9" t="s">
        <v>56</v>
      </c>
      <c r="W3" s="77">
        <v>12</v>
      </c>
      <c r="X3" s="9" t="s">
        <v>50</v>
      </c>
      <c r="Y3" s="78">
        <v>645</v>
      </c>
      <c r="Z3" s="79">
        <v>7740</v>
      </c>
      <c r="AA3" s="79"/>
      <c r="AB3" s="79">
        <v>7740</v>
      </c>
      <c r="AC3" s="67" t="s">
        <v>57</v>
      </c>
      <c r="AD3" t="s">
        <v>84</v>
      </c>
    </row>
    <row r="4" spans="2:30" x14ac:dyDescent="0.25">
      <c r="B4" s="34">
        <v>45717</v>
      </c>
      <c r="C4" s="97">
        <v>2097.1</v>
      </c>
      <c r="D4" s="2"/>
      <c r="E4" s="35">
        <v>16</v>
      </c>
      <c r="F4" s="36">
        <f>E4*C4</f>
        <v>33553.599999999999</v>
      </c>
      <c r="G4" s="37"/>
      <c r="H4" s="38" t="s">
        <v>4</v>
      </c>
      <c r="I4" s="39"/>
      <c r="J4" s="40">
        <f>'ŞUBAT 2025'!J39*-1</f>
        <v>-4.6601940412074327E-3</v>
      </c>
      <c r="L4" s="14" t="s">
        <v>102</v>
      </c>
      <c r="M4" s="14"/>
      <c r="N4" s="106">
        <v>-210000</v>
      </c>
      <c r="P4" s="75">
        <v>45685</v>
      </c>
      <c r="Q4" s="9" t="s">
        <v>54</v>
      </c>
      <c r="R4" s="75">
        <v>45716</v>
      </c>
      <c r="S4" s="9" t="s">
        <v>55</v>
      </c>
      <c r="T4" s="76">
        <v>50</v>
      </c>
      <c r="U4" s="9" t="s">
        <v>48</v>
      </c>
      <c r="V4" s="9" t="s">
        <v>58</v>
      </c>
      <c r="W4" s="77">
        <v>10</v>
      </c>
      <c r="X4" s="9" t="s">
        <v>50</v>
      </c>
      <c r="Y4" s="78">
        <v>585</v>
      </c>
      <c r="Z4" s="79">
        <v>5850</v>
      </c>
      <c r="AA4" s="79"/>
      <c r="AB4" s="79">
        <v>5850</v>
      </c>
      <c r="AC4" s="67" t="s">
        <v>57</v>
      </c>
      <c r="AD4" t="s">
        <v>84</v>
      </c>
    </row>
    <row r="5" spans="2:30" x14ac:dyDescent="0.25">
      <c r="B5" s="34">
        <v>45718</v>
      </c>
      <c r="C5" s="97">
        <v>2164.1</v>
      </c>
      <c r="D5" s="2"/>
      <c r="E5" s="35">
        <v>16</v>
      </c>
      <c r="F5" s="36">
        <f t="shared" ref="F5:F34" si="0">E5*C5</f>
        <v>34625.599999999999</v>
      </c>
      <c r="G5" s="9" t="s">
        <v>5</v>
      </c>
      <c r="H5" s="38"/>
      <c r="I5" s="39"/>
      <c r="J5" s="40">
        <v>9453</v>
      </c>
      <c r="L5" s="5"/>
      <c r="M5" s="5"/>
      <c r="N5" s="120"/>
      <c r="P5" s="75">
        <v>45685</v>
      </c>
      <c r="Q5" s="9" t="s">
        <v>54</v>
      </c>
      <c r="R5" s="75">
        <v>45716</v>
      </c>
      <c r="S5" s="9" t="s">
        <v>55</v>
      </c>
      <c r="T5" s="76">
        <v>50</v>
      </c>
      <c r="U5" s="9" t="s">
        <v>48</v>
      </c>
      <c r="V5" s="9" t="s">
        <v>59</v>
      </c>
      <c r="W5" s="77">
        <v>380</v>
      </c>
      <c r="X5" s="9" t="s">
        <v>50</v>
      </c>
      <c r="Y5" s="78">
        <v>630</v>
      </c>
      <c r="Z5" s="79">
        <v>239400</v>
      </c>
      <c r="AA5" s="79"/>
      <c r="AB5" s="79">
        <v>239400</v>
      </c>
      <c r="AC5" s="67" t="s">
        <v>57</v>
      </c>
      <c r="AD5" t="s">
        <v>84</v>
      </c>
    </row>
    <row r="6" spans="2:30" x14ac:dyDescent="0.25">
      <c r="B6" s="34">
        <v>45719</v>
      </c>
      <c r="C6" s="97">
        <v>1968.9</v>
      </c>
      <c r="D6" s="2"/>
      <c r="E6" s="35">
        <v>16</v>
      </c>
      <c r="F6" s="36">
        <f t="shared" si="0"/>
        <v>31502.400000000001</v>
      </c>
      <c r="G6" s="37" t="s">
        <v>42</v>
      </c>
      <c r="H6" s="38"/>
      <c r="I6" s="39"/>
      <c r="J6" s="40"/>
      <c r="L6" s="81">
        <v>45781</v>
      </c>
      <c r="M6" s="5" t="s">
        <v>68</v>
      </c>
      <c r="N6" s="120">
        <v>200000</v>
      </c>
      <c r="P6" s="14"/>
      <c r="Q6" s="14"/>
      <c r="R6" s="14"/>
      <c r="S6" s="14"/>
      <c r="T6" s="14"/>
      <c r="U6" s="14"/>
      <c r="V6" s="14" t="s">
        <v>85</v>
      </c>
      <c r="W6" s="14"/>
      <c r="X6" s="14"/>
      <c r="Y6" s="14"/>
      <c r="Z6" s="14"/>
      <c r="AA6" s="14"/>
      <c r="AB6" s="74">
        <v>-252990</v>
      </c>
    </row>
    <row r="7" spans="2:30" x14ac:dyDescent="0.25">
      <c r="B7" s="34">
        <v>45720</v>
      </c>
      <c r="C7" s="97">
        <v>2068</v>
      </c>
      <c r="D7" s="2"/>
      <c r="E7" s="35">
        <v>16</v>
      </c>
      <c r="F7" s="36">
        <f t="shared" si="0"/>
        <v>33088</v>
      </c>
      <c r="G7" s="37" t="s">
        <v>43</v>
      </c>
      <c r="H7" s="38"/>
      <c r="I7" s="39"/>
      <c r="J7" s="40"/>
      <c r="L7" s="121">
        <v>45823</v>
      </c>
      <c r="M7" s="122" t="s">
        <v>86</v>
      </c>
      <c r="N7" s="120">
        <v>350000</v>
      </c>
      <c r="P7" s="107">
        <v>45716</v>
      </c>
      <c r="Q7" s="111" t="s">
        <v>54</v>
      </c>
      <c r="R7" s="107">
        <f>P7+Q7</f>
        <v>45747</v>
      </c>
      <c r="S7" s="111" t="s">
        <v>73</v>
      </c>
      <c r="T7" s="104">
        <v>45</v>
      </c>
      <c r="U7" s="111" t="s">
        <v>48</v>
      </c>
      <c r="V7" s="111" t="s">
        <v>56</v>
      </c>
      <c r="W7" s="108">
        <v>15</v>
      </c>
      <c r="X7" s="111" t="s">
        <v>50</v>
      </c>
      <c r="Y7" s="118">
        <v>660</v>
      </c>
      <c r="Z7" s="115">
        <v>9900</v>
      </c>
      <c r="AA7" s="114"/>
      <c r="AB7" s="124">
        <v>9900</v>
      </c>
      <c r="AC7" s="95" t="s">
        <v>77</v>
      </c>
    </row>
    <row r="8" spans="2:30" x14ac:dyDescent="0.25">
      <c r="B8" s="34">
        <v>45721</v>
      </c>
      <c r="C8" s="97">
        <v>1230.0999999999999</v>
      </c>
      <c r="D8" s="2"/>
      <c r="E8" s="35">
        <v>16</v>
      </c>
      <c r="F8" s="36">
        <f t="shared" si="0"/>
        <v>19681.599999999999</v>
      </c>
      <c r="G8" s="41"/>
      <c r="H8" s="42"/>
      <c r="I8" s="5"/>
      <c r="J8" s="43"/>
      <c r="L8" s="5"/>
      <c r="M8" s="5"/>
      <c r="N8" s="120"/>
      <c r="P8" s="107">
        <v>45716</v>
      </c>
      <c r="Q8" s="111" t="s">
        <v>54</v>
      </c>
      <c r="R8" s="107">
        <f t="shared" ref="R8:R13" si="1">P8+Q8</f>
        <v>45747</v>
      </c>
      <c r="S8" s="111" t="s">
        <v>73</v>
      </c>
      <c r="T8" s="104">
        <v>45</v>
      </c>
      <c r="U8" s="111" t="s">
        <v>48</v>
      </c>
      <c r="V8" s="111" t="s">
        <v>74</v>
      </c>
      <c r="W8" s="108">
        <v>475</v>
      </c>
      <c r="X8" s="111" t="s">
        <v>50</v>
      </c>
      <c r="Y8" s="118">
        <v>620</v>
      </c>
      <c r="Z8" s="115">
        <v>294500</v>
      </c>
      <c r="AA8" s="114"/>
      <c r="AB8" s="124">
        <v>294500</v>
      </c>
      <c r="AC8" s="95" t="s">
        <v>77</v>
      </c>
    </row>
    <row r="9" spans="2:30" x14ac:dyDescent="0.25">
      <c r="B9" s="34">
        <v>45722</v>
      </c>
      <c r="C9" s="97">
        <v>3056</v>
      </c>
      <c r="D9" s="2"/>
      <c r="E9" s="35">
        <v>16</v>
      </c>
      <c r="F9" s="36">
        <f t="shared" si="0"/>
        <v>48896</v>
      </c>
      <c r="G9" s="41"/>
      <c r="H9" s="42"/>
      <c r="I9" s="5"/>
      <c r="J9" s="43"/>
      <c r="L9" s="5"/>
      <c r="M9" s="5"/>
      <c r="N9" s="105">
        <f>SUM(N6:N8)</f>
        <v>550000</v>
      </c>
      <c r="P9" s="107">
        <v>45716</v>
      </c>
      <c r="Q9" s="111" t="s">
        <v>54</v>
      </c>
      <c r="R9" s="107">
        <f t="shared" si="1"/>
        <v>45747</v>
      </c>
      <c r="S9" s="111" t="s">
        <v>73</v>
      </c>
      <c r="T9" s="104">
        <v>45</v>
      </c>
      <c r="U9" s="111" t="s">
        <v>48</v>
      </c>
      <c r="V9" s="111" t="s">
        <v>58</v>
      </c>
      <c r="W9" s="108">
        <v>50</v>
      </c>
      <c r="X9" s="111" t="s">
        <v>50</v>
      </c>
      <c r="Y9" s="118">
        <v>595</v>
      </c>
      <c r="Z9" s="115">
        <v>29750</v>
      </c>
      <c r="AA9" s="114"/>
      <c r="AB9" s="124">
        <v>29750</v>
      </c>
      <c r="AC9" s="95" t="s">
        <v>77</v>
      </c>
    </row>
    <row r="10" spans="2:30" x14ac:dyDescent="0.25">
      <c r="B10" s="34">
        <v>45723</v>
      </c>
      <c r="C10" s="97">
        <v>2082.5</v>
      </c>
      <c r="D10" s="2"/>
      <c r="E10" s="35">
        <v>16</v>
      </c>
      <c r="F10" s="36">
        <f t="shared" si="0"/>
        <v>33320</v>
      </c>
      <c r="G10" s="41">
        <v>45790</v>
      </c>
      <c r="H10" s="42" t="s">
        <v>105</v>
      </c>
      <c r="I10" s="5"/>
      <c r="J10" s="161">
        <v>210000</v>
      </c>
      <c r="P10" s="107">
        <v>45716</v>
      </c>
      <c r="Q10" s="111" t="s">
        <v>54</v>
      </c>
      <c r="R10" s="107">
        <f t="shared" si="1"/>
        <v>45747</v>
      </c>
      <c r="S10" s="111" t="s">
        <v>73</v>
      </c>
      <c r="T10" s="104">
        <v>45</v>
      </c>
      <c r="U10" s="111" t="s">
        <v>48</v>
      </c>
      <c r="V10" s="111" t="s">
        <v>75</v>
      </c>
      <c r="W10" s="108">
        <v>100</v>
      </c>
      <c r="X10" s="111" t="s">
        <v>50</v>
      </c>
      <c r="Y10" s="118">
        <v>544.55439999999999</v>
      </c>
      <c r="Z10" s="115">
        <v>54455.44</v>
      </c>
      <c r="AA10" s="115">
        <v>544.55999999999995</v>
      </c>
      <c r="AB10" s="124">
        <v>55000</v>
      </c>
      <c r="AC10" s="95" t="s">
        <v>77</v>
      </c>
    </row>
    <row r="11" spans="2:30" x14ac:dyDescent="0.25">
      <c r="B11" s="34">
        <v>45724</v>
      </c>
      <c r="C11" s="97">
        <v>2137.9</v>
      </c>
      <c r="D11" s="2"/>
      <c r="E11" s="35">
        <v>16</v>
      </c>
      <c r="F11" s="36">
        <f t="shared" si="0"/>
        <v>34206.400000000001</v>
      </c>
      <c r="G11" s="41">
        <v>45716</v>
      </c>
      <c r="H11" s="42" t="s">
        <v>95</v>
      </c>
      <c r="I11" s="5"/>
      <c r="J11" s="43">
        <v>9900</v>
      </c>
      <c r="P11" s="107">
        <v>45716</v>
      </c>
      <c r="Q11" s="111" t="s">
        <v>54</v>
      </c>
      <c r="R11" s="107">
        <f t="shared" si="1"/>
        <v>45747</v>
      </c>
      <c r="S11" s="111" t="s">
        <v>73</v>
      </c>
      <c r="T11" s="104">
        <v>45</v>
      </c>
      <c r="U11" s="111" t="s">
        <v>48</v>
      </c>
      <c r="V11" s="111" t="s">
        <v>76</v>
      </c>
      <c r="W11" s="108">
        <v>100</v>
      </c>
      <c r="X11" s="111" t="s">
        <v>50</v>
      </c>
      <c r="Y11" s="118">
        <v>524.75247999999999</v>
      </c>
      <c r="Z11" s="115">
        <v>52475.25</v>
      </c>
      <c r="AA11" s="115">
        <v>524.75</v>
      </c>
      <c r="AB11" s="124">
        <v>53000</v>
      </c>
      <c r="AC11" s="95" t="s">
        <v>77</v>
      </c>
    </row>
    <row r="12" spans="2:30" x14ac:dyDescent="0.25">
      <c r="B12" s="34">
        <v>45725</v>
      </c>
      <c r="C12" s="97">
        <v>2099</v>
      </c>
      <c r="D12" s="2"/>
      <c r="E12" s="35">
        <v>16</v>
      </c>
      <c r="F12" s="36">
        <f t="shared" si="0"/>
        <v>33584</v>
      </c>
      <c r="G12" s="41">
        <v>45716</v>
      </c>
      <c r="H12" s="42" t="s">
        <v>96</v>
      </c>
      <c r="I12" s="5"/>
      <c r="J12" s="43">
        <v>294500</v>
      </c>
      <c r="L12" s="97">
        <v>0</v>
      </c>
      <c r="P12" s="112">
        <v>45729</v>
      </c>
      <c r="Q12" s="113" t="s">
        <v>89</v>
      </c>
      <c r="R12" s="107">
        <f t="shared" si="1"/>
        <v>45747</v>
      </c>
      <c r="S12" s="113" t="s">
        <v>73</v>
      </c>
      <c r="T12" s="110">
        <v>67</v>
      </c>
      <c r="U12" s="113" t="s">
        <v>48</v>
      </c>
      <c r="V12" s="113" t="s">
        <v>75</v>
      </c>
      <c r="W12" s="109">
        <v>10</v>
      </c>
      <c r="X12" s="113" t="s">
        <v>50</v>
      </c>
      <c r="Y12" s="116">
        <v>579.20791999999994</v>
      </c>
      <c r="Z12" s="117">
        <v>5792.08</v>
      </c>
      <c r="AA12" s="117">
        <v>57.92</v>
      </c>
      <c r="AB12" s="125">
        <v>5850</v>
      </c>
      <c r="AC12" s="95" t="s">
        <v>77</v>
      </c>
    </row>
    <row r="13" spans="2:30" x14ac:dyDescent="0.25">
      <c r="B13" s="34">
        <v>45726</v>
      </c>
      <c r="C13" s="97">
        <v>2089.3000000000002</v>
      </c>
      <c r="D13" s="2"/>
      <c r="E13" s="35">
        <v>16</v>
      </c>
      <c r="F13" s="36">
        <f t="shared" si="0"/>
        <v>33428.800000000003</v>
      </c>
      <c r="G13" s="41">
        <v>45716</v>
      </c>
      <c r="H13" s="42" t="s">
        <v>97</v>
      </c>
      <c r="I13" s="5"/>
      <c r="J13" s="43">
        <v>29750</v>
      </c>
      <c r="L13" s="97">
        <v>973.78640776699024</v>
      </c>
      <c r="P13" s="112">
        <v>45729</v>
      </c>
      <c r="Q13" s="113" t="s">
        <v>89</v>
      </c>
      <c r="R13" s="107">
        <f t="shared" si="1"/>
        <v>45747</v>
      </c>
      <c r="S13" s="113" t="s">
        <v>73</v>
      </c>
      <c r="T13" s="110">
        <v>67</v>
      </c>
      <c r="U13" s="113" t="s">
        <v>48</v>
      </c>
      <c r="V13" s="113" t="s">
        <v>76</v>
      </c>
      <c r="W13" s="109">
        <v>160</v>
      </c>
      <c r="X13" s="113" t="s">
        <v>50</v>
      </c>
      <c r="Y13" s="116">
        <v>559.40593999999999</v>
      </c>
      <c r="Z13" s="117">
        <v>89504.95</v>
      </c>
      <c r="AA13" s="117">
        <v>895.05</v>
      </c>
      <c r="AB13" s="125">
        <v>90400</v>
      </c>
      <c r="AC13" s="95" t="s">
        <v>77</v>
      </c>
    </row>
    <row r="14" spans="2:30" x14ac:dyDescent="0.25">
      <c r="B14" s="34">
        <v>45727</v>
      </c>
      <c r="C14" s="97">
        <v>2151.5</v>
      </c>
      <c r="D14" s="2"/>
      <c r="E14" s="35">
        <v>16</v>
      </c>
      <c r="F14" s="36">
        <f t="shared" si="0"/>
        <v>34424</v>
      </c>
      <c r="G14" s="41">
        <v>45716</v>
      </c>
      <c r="H14" s="42" t="s">
        <v>98</v>
      </c>
      <c r="I14" s="5"/>
      <c r="J14" s="43">
        <v>55000</v>
      </c>
      <c r="L14" s="97">
        <v>1784.4660194174758</v>
      </c>
      <c r="P14" s="14"/>
      <c r="Q14" s="14"/>
      <c r="R14" s="14"/>
      <c r="S14" s="14"/>
      <c r="T14" s="14"/>
      <c r="U14" s="14"/>
      <c r="V14" s="14" t="s">
        <v>102</v>
      </c>
      <c r="W14" s="14"/>
      <c r="X14" s="14"/>
      <c r="Y14" s="14"/>
      <c r="Z14" s="14"/>
      <c r="AA14" s="14"/>
      <c r="AB14" s="126">
        <v>-538400</v>
      </c>
    </row>
    <row r="15" spans="2:30" x14ac:dyDescent="0.25">
      <c r="B15" s="34">
        <v>45728</v>
      </c>
      <c r="C15" s="97">
        <v>2049.5</v>
      </c>
      <c r="D15" s="2"/>
      <c r="E15" s="35">
        <v>16</v>
      </c>
      <c r="F15" s="36">
        <f t="shared" si="0"/>
        <v>32792</v>
      </c>
      <c r="G15" s="41">
        <v>45716</v>
      </c>
      <c r="H15" s="42" t="s">
        <v>99</v>
      </c>
      <c r="I15" s="5"/>
      <c r="J15" s="43">
        <v>53000</v>
      </c>
      <c r="L15" s="123">
        <f>SUM(L12:L14)</f>
        <v>2758.2524271844659</v>
      </c>
      <c r="P15" s="128">
        <v>45745</v>
      </c>
      <c r="Q15" s="129" t="s">
        <v>91</v>
      </c>
      <c r="R15" s="128">
        <v>45777</v>
      </c>
      <c r="S15" s="129" t="s">
        <v>92</v>
      </c>
      <c r="T15" s="130">
        <v>53</v>
      </c>
      <c r="U15" s="129" t="s">
        <v>48</v>
      </c>
      <c r="V15" s="129" t="s">
        <v>56</v>
      </c>
      <c r="W15" s="131">
        <v>35</v>
      </c>
      <c r="X15" s="129" t="s">
        <v>50</v>
      </c>
      <c r="Y15" s="132">
        <v>686</v>
      </c>
      <c r="Z15" s="133">
        <v>24010</v>
      </c>
      <c r="AA15" s="134"/>
      <c r="AB15" s="127">
        <v>24010</v>
      </c>
      <c r="AC15" s="119" t="s">
        <v>94</v>
      </c>
    </row>
    <row r="16" spans="2:30" x14ac:dyDescent="0.25">
      <c r="B16" s="34">
        <v>45729</v>
      </c>
      <c r="C16" s="97">
        <v>2044.7</v>
      </c>
      <c r="D16" s="2"/>
      <c r="E16" s="35">
        <v>16</v>
      </c>
      <c r="F16" s="36">
        <f t="shared" si="0"/>
        <v>32715.200000000001</v>
      </c>
      <c r="G16" s="41">
        <v>45729</v>
      </c>
      <c r="H16" s="42" t="s">
        <v>100</v>
      </c>
      <c r="I16" s="5"/>
      <c r="J16" s="43">
        <v>5850</v>
      </c>
      <c r="P16" s="128">
        <v>45745</v>
      </c>
      <c r="Q16" s="129" t="s">
        <v>91</v>
      </c>
      <c r="R16" s="128">
        <v>45777</v>
      </c>
      <c r="S16" s="129" t="s">
        <v>92</v>
      </c>
      <c r="T16" s="130">
        <v>53</v>
      </c>
      <c r="U16" s="129" t="s">
        <v>48</v>
      </c>
      <c r="V16" s="129" t="s">
        <v>93</v>
      </c>
      <c r="W16" s="131">
        <v>164</v>
      </c>
      <c r="X16" s="129" t="s">
        <v>50</v>
      </c>
      <c r="Y16" s="132">
        <v>578</v>
      </c>
      <c r="Z16" s="133">
        <v>94792</v>
      </c>
      <c r="AA16" s="134"/>
      <c r="AB16" s="127">
        <v>94792</v>
      </c>
      <c r="AC16" s="119" t="s">
        <v>94</v>
      </c>
    </row>
    <row r="17" spans="2:29" x14ac:dyDescent="0.25">
      <c r="B17" s="34">
        <v>45730</v>
      </c>
      <c r="C17" s="97">
        <v>1766</v>
      </c>
      <c r="D17" s="2"/>
      <c r="E17" s="35">
        <v>16</v>
      </c>
      <c r="F17" s="36">
        <f t="shared" si="0"/>
        <v>28256</v>
      </c>
      <c r="G17" s="41">
        <v>45729</v>
      </c>
      <c r="H17" s="42" t="s">
        <v>101</v>
      </c>
      <c r="I17" s="5"/>
      <c r="J17" s="43">
        <v>90400</v>
      </c>
      <c r="P17" s="128">
        <v>45745</v>
      </c>
      <c r="Q17" s="129" t="s">
        <v>91</v>
      </c>
      <c r="R17" s="128">
        <v>45777</v>
      </c>
      <c r="S17" s="129" t="s">
        <v>92</v>
      </c>
      <c r="T17" s="130">
        <v>53</v>
      </c>
      <c r="U17" s="129" t="s">
        <v>48</v>
      </c>
      <c r="V17" s="129" t="s">
        <v>74</v>
      </c>
      <c r="W17" s="131">
        <v>376</v>
      </c>
      <c r="X17" s="129" t="s">
        <v>50</v>
      </c>
      <c r="Y17" s="132">
        <v>638</v>
      </c>
      <c r="Z17" s="133">
        <v>239888</v>
      </c>
      <c r="AA17" s="134"/>
      <c r="AB17" s="127">
        <v>239888</v>
      </c>
      <c r="AC17" s="119" t="s">
        <v>94</v>
      </c>
    </row>
    <row r="18" spans="2:29" x14ac:dyDescent="0.25">
      <c r="B18" s="34">
        <v>45731</v>
      </c>
      <c r="C18" s="97">
        <v>1776.6990291262136</v>
      </c>
      <c r="D18" s="2"/>
      <c r="E18" s="35">
        <v>16</v>
      </c>
      <c r="F18" s="36">
        <f t="shared" si="0"/>
        <v>28427.184466019418</v>
      </c>
      <c r="G18" s="41">
        <v>45726</v>
      </c>
      <c r="H18" s="42" t="s">
        <v>107</v>
      </c>
      <c r="I18" s="5"/>
      <c r="J18" s="161">
        <v>1500</v>
      </c>
      <c r="P18" s="128">
        <v>45745</v>
      </c>
      <c r="Q18" s="129" t="s">
        <v>91</v>
      </c>
      <c r="R18" s="128">
        <v>45777</v>
      </c>
      <c r="S18" s="129" t="s">
        <v>92</v>
      </c>
      <c r="T18" s="130">
        <v>53</v>
      </c>
      <c r="U18" s="129" t="s">
        <v>48</v>
      </c>
      <c r="V18" s="129" t="s">
        <v>59</v>
      </c>
      <c r="W18" s="131">
        <v>60</v>
      </c>
      <c r="X18" s="129" t="s">
        <v>50</v>
      </c>
      <c r="Y18" s="132">
        <v>675</v>
      </c>
      <c r="Z18" s="133">
        <v>40500</v>
      </c>
      <c r="AA18" s="134"/>
      <c r="AB18" s="127">
        <v>40500</v>
      </c>
      <c r="AC18" s="119" t="s">
        <v>94</v>
      </c>
    </row>
    <row r="19" spans="2:29" x14ac:dyDescent="0.25">
      <c r="B19" s="34">
        <v>45732</v>
      </c>
      <c r="C19" s="97">
        <v>1813.5922330097087</v>
      </c>
      <c r="D19" s="2"/>
      <c r="E19" s="35">
        <v>16</v>
      </c>
      <c r="F19" s="36">
        <f t="shared" si="0"/>
        <v>29017.475728155339</v>
      </c>
      <c r="G19" s="41">
        <v>45730</v>
      </c>
      <c r="H19" s="42" t="s">
        <v>90</v>
      </c>
      <c r="I19" s="5"/>
      <c r="J19" s="161">
        <v>10716</v>
      </c>
      <c r="P19" s="128">
        <v>45745</v>
      </c>
      <c r="Q19" s="129" t="s">
        <v>91</v>
      </c>
      <c r="R19" s="128">
        <v>45777</v>
      </c>
      <c r="S19" s="129" t="s">
        <v>92</v>
      </c>
      <c r="T19" s="130">
        <v>53</v>
      </c>
      <c r="U19" s="129" t="s">
        <v>48</v>
      </c>
      <c r="V19" s="129" t="s">
        <v>75</v>
      </c>
      <c r="W19" s="131">
        <v>75</v>
      </c>
      <c r="X19" s="129" t="s">
        <v>50</v>
      </c>
      <c r="Y19" s="132">
        <v>579.20791999999994</v>
      </c>
      <c r="Z19" s="133">
        <v>43440.59</v>
      </c>
      <c r="AA19" s="133">
        <v>434.41</v>
      </c>
      <c r="AB19" s="127">
        <v>43875</v>
      </c>
      <c r="AC19" s="119" t="s">
        <v>94</v>
      </c>
    </row>
    <row r="20" spans="2:29" x14ac:dyDescent="0.25">
      <c r="B20" s="34">
        <v>45733</v>
      </c>
      <c r="C20" s="97">
        <v>1550.4854368932038</v>
      </c>
      <c r="D20" s="2"/>
      <c r="E20" s="35">
        <v>16</v>
      </c>
      <c r="F20" s="36">
        <f t="shared" si="0"/>
        <v>24807.76699029126</v>
      </c>
      <c r="G20" s="41">
        <v>45747</v>
      </c>
      <c r="H20" s="42" t="s">
        <v>103</v>
      </c>
      <c r="I20" s="5"/>
      <c r="J20" s="161">
        <v>3072</v>
      </c>
      <c r="L20" s="5" t="s">
        <v>78</v>
      </c>
      <c r="M20" s="5" t="s">
        <v>79</v>
      </c>
      <c r="O20" t="s">
        <v>104</v>
      </c>
      <c r="P20" s="128">
        <v>45745</v>
      </c>
      <c r="Q20" s="129" t="s">
        <v>91</v>
      </c>
      <c r="R20" s="128">
        <v>45777</v>
      </c>
      <c r="S20" s="129" t="s">
        <v>92</v>
      </c>
      <c r="T20" s="130">
        <v>53</v>
      </c>
      <c r="U20" s="129" t="s">
        <v>48</v>
      </c>
      <c r="V20" s="129" t="s">
        <v>76</v>
      </c>
      <c r="W20" s="131">
        <v>35</v>
      </c>
      <c r="X20" s="129" t="s">
        <v>50</v>
      </c>
      <c r="Y20" s="132">
        <v>554.45545000000004</v>
      </c>
      <c r="Z20" s="133">
        <v>19405.939999999999</v>
      </c>
      <c r="AA20" s="133">
        <v>194.06</v>
      </c>
      <c r="AB20" s="127">
        <v>19600</v>
      </c>
      <c r="AC20" s="119" t="s">
        <v>94</v>
      </c>
    </row>
    <row r="21" spans="2:29" x14ac:dyDescent="0.25">
      <c r="B21" s="34">
        <v>45734</v>
      </c>
      <c r="C21" s="97">
        <v>1718.4466019417475</v>
      </c>
      <c r="D21" s="2"/>
      <c r="E21" s="35">
        <v>16</v>
      </c>
      <c r="F21" s="36">
        <f t="shared" si="0"/>
        <v>27495.14563106796</v>
      </c>
      <c r="G21" s="44" t="s">
        <v>106</v>
      </c>
      <c r="H21" s="42"/>
      <c r="I21" s="5"/>
      <c r="J21" s="161">
        <v>16714.994999999999</v>
      </c>
      <c r="L21" s="5" t="s">
        <v>80</v>
      </c>
      <c r="M21" s="5" t="s">
        <v>81</v>
      </c>
      <c r="O21" t="s">
        <v>104</v>
      </c>
      <c r="P21" s="69">
        <v>45751</v>
      </c>
      <c r="Q21" s="70" t="s">
        <v>108</v>
      </c>
      <c r="R21" s="69">
        <v>45777</v>
      </c>
      <c r="S21" s="70" t="s">
        <v>92</v>
      </c>
      <c r="T21" s="71">
        <v>56</v>
      </c>
      <c r="U21" s="70" t="s">
        <v>48</v>
      </c>
      <c r="V21" s="70" t="s">
        <v>56</v>
      </c>
      <c r="W21" s="2">
        <v>20</v>
      </c>
      <c r="X21" s="70" t="s">
        <v>50</v>
      </c>
      <c r="Y21" s="72">
        <v>705</v>
      </c>
      <c r="Z21" s="73">
        <v>14100</v>
      </c>
      <c r="AA21" s="73"/>
      <c r="AB21" s="73">
        <v>14100</v>
      </c>
      <c r="AC21" s="67" t="s">
        <v>109</v>
      </c>
    </row>
    <row r="22" spans="2:29" x14ac:dyDescent="0.25">
      <c r="B22" s="34">
        <v>45735</v>
      </c>
      <c r="C22" s="97">
        <v>1731.0679611650485</v>
      </c>
      <c r="D22" s="2"/>
      <c r="E22" s="35">
        <v>16</v>
      </c>
      <c r="F22" s="36">
        <f t="shared" si="0"/>
        <v>27697.087378640776</v>
      </c>
      <c r="G22" s="128">
        <v>45745</v>
      </c>
      <c r="H22" s="129" t="s">
        <v>56</v>
      </c>
      <c r="I22" s="131">
        <v>35</v>
      </c>
      <c r="J22" s="43">
        <v>24010</v>
      </c>
      <c r="L22" s="5" t="s">
        <v>82</v>
      </c>
      <c r="M22" s="5" t="s">
        <v>83</v>
      </c>
      <c r="O22" t="s">
        <v>104</v>
      </c>
      <c r="P22" s="69">
        <v>45751</v>
      </c>
      <c r="Q22" s="70" t="s">
        <v>108</v>
      </c>
      <c r="R22" s="69">
        <v>45777</v>
      </c>
      <c r="S22" s="70" t="s">
        <v>92</v>
      </c>
      <c r="T22" s="71">
        <v>56</v>
      </c>
      <c r="U22" s="70" t="s">
        <v>48</v>
      </c>
      <c r="V22" s="70" t="s">
        <v>75</v>
      </c>
      <c r="W22" s="2">
        <v>20</v>
      </c>
      <c r="X22" s="70" t="s">
        <v>50</v>
      </c>
      <c r="Y22" s="72">
        <v>584.15841999999998</v>
      </c>
      <c r="Z22" s="73">
        <v>11683.17</v>
      </c>
      <c r="AA22" s="73">
        <v>116.83</v>
      </c>
      <c r="AB22" s="73">
        <v>11800</v>
      </c>
      <c r="AC22" s="67" t="s">
        <v>109</v>
      </c>
    </row>
    <row r="23" spans="2:29" x14ac:dyDescent="0.25">
      <c r="B23" s="34">
        <v>45736</v>
      </c>
      <c r="C23" s="97">
        <v>1467.9611650485438</v>
      </c>
      <c r="D23" s="2"/>
      <c r="E23" s="35">
        <v>16</v>
      </c>
      <c r="F23" s="36">
        <f t="shared" si="0"/>
        <v>23487.3786407767</v>
      </c>
      <c r="G23" s="128">
        <v>45745</v>
      </c>
      <c r="H23" s="129" t="s">
        <v>93</v>
      </c>
      <c r="I23" s="131">
        <v>164</v>
      </c>
      <c r="J23" s="43">
        <v>94792</v>
      </c>
      <c r="P23" s="69">
        <v>45751</v>
      </c>
      <c r="Q23" s="70" t="s">
        <v>108</v>
      </c>
      <c r="R23" s="69">
        <v>45777</v>
      </c>
      <c r="S23" s="70" t="s">
        <v>92</v>
      </c>
      <c r="T23" s="71">
        <v>56</v>
      </c>
      <c r="U23" s="70" t="s">
        <v>48</v>
      </c>
      <c r="V23" s="70" t="s">
        <v>76</v>
      </c>
      <c r="W23" s="2">
        <v>20</v>
      </c>
      <c r="X23" s="70" t="s">
        <v>50</v>
      </c>
      <c r="Y23" s="72">
        <v>564.35644000000002</v>
      </c>
      <c r="Z23" s="73">
        <v>11287.13</v>
      </c>
      <c r="AA23" s="73">
        <v>112.87</v>
      </c>
      <c r="AB23" s="73">
        <v>11400</v>
      </c>
      <c r="AC23" s="67" t="s">
        <v>109</v>
      </c>
    </row>
    <row r="24" spans="2:29" x14ac:dyDescent="0.25">
      <c r="B24" s="34">
        <v>45737</v>
      </c>
      <c r="C24" s="97">
        <v>1972.8155339805826</v>
      </c>
      <c r="D24" s="2"/>
      <c r="E24" s="35">
        <v>16</v>
      </c>
      <c r="F24" s="36">
        <f t="shared" si="0"/>
        <v>31565.048543689321</v>
      </c>
      <c r="G24" s="44"/>
      <c r="H24" s="42"/>
      <c r="I24" s="5"/>
      <c r="J24" s="43"/>
      <c r="P24" s="69">
        <v>45757</v>
      </c>
      <c r="Q24" s="70" t="s">
        <v>110</v>
      </c>
      <c r="R24" s="69">
        <v>45777</v>
      </c>
      <c r="S24" s="70" t="s">
        <v>92</v>
      </c>
      <c r="T24" s="71">
        <v>61</v>
      </c>
      <c r="U24" s="70" t="s">
        <v>48</v>
      </c>
      <c r="V24" s="70" t="s">
        <v>75</v>
      </c>
      <c r="W24" s="2">
        <v>34</v>
      </c>
      <c r="X24" s="70" t="s">
        <v>50</v>
      </c>
      <c r="Y24" s="72">
        <v>613.86139000000003</v>
      </c>
      <c r="Z24" s="73">
        <v>20871.29</v>
      </c>
      <c r="AA24" s="73">
        <v>208.71</v>
      </c>
      <c r="AB24" s="73">
        <v>21080</v>
      </c>
      <c r="AC24" s="67" t="s">
        <v>111</v>
      </c>
    </row>
    <row r="25" spans="2:29" x14ac:dyDescent="0.25">
      <c r="B25" s="34">
        <v>45738</v>
      </c>
      <c r="C25" s="97">
        <v>1710.6796116504854</v>
      </c>
      <c r="D25" s="2"/>
      <c r="E25" s="35">
        <v>16</v>
      </c>
      <c r="F25" s="36">
        <f t="shared" si="0"/>
        <v>27370.873786407767</v>
      </c>
      <c r="G25" s="44"/>
      <c r="H25" s="42"/>
      <c r="I25" s="5"/>
      <c r="J25" s="43"/>
      <c r="P25" s="159">
        <v>45777</v>
      </c>
      <c r="Q25" s="158" t="s">
        <v>116</v>
      </c>
      <c r="R25" s="159">
        <v>45777</v>
      </c>
      <c r="S25" s="158" t="s">
        <v>92</v>
      </c>
      <c r="T25" s="157">
        <v>82</v>
      </c>
      <c r="U25" s="158" t="s">
        <v>48</v>
      </c>
      <c r="V25" s="158" t="s">
        <v>59</v>
      </c>
      <c r="W25" s="156">
        <v>50</v>
      </c>
      <c r="X25" s="158" t="s">
        <v>50</v>
      </c>
      <c r="Y25" s="155">
        <v>715</v>
      </c>
      <c r="Z25" s="154">
        <v>35750</v>
      </c>
      <c r="AA25" s="152"/>
      <c r="AB25" s="154">
        <v>35750</v>
      </c>
      <c r="AC25" s="160" t="s">
        <v>117</v>
      </c>
    </row>
    <row r="26" spans="2:29" x14ac:dyDescent="0.25">
      <c r="B26" s="34">
        <v>45739</v>
      </c>
      <c r="C26" s="97">
        <v>1749.514563106796</v>
      </c>
      <c r="D26" s="2"/>
      <c r="E26" s="35">
        <v>16</v>
      </c>
      <c r="F26" s="36">
        <f t="shared" si="0"/>
        <v>27992.233009708736</v>
      </c>
      <c r="G26" s="44"/>
      <c r="H26" s="42"/>
      <c r="I26" s="5"/>
      <c r="J26" s="43"/>
      <c r="L26">
        <v>2758.25</v>
      </c>
      <c r="M26">
        <v>16</v>
      </c>
      <c r="N26" s="4">
        <f>L26*M26</f>
        <v>44132</v>
      </c>
      <c r="P26" s="159">
        <v>45777</v>
      </c>
      <c r="Q26" s="158" t="s">
        <v>116</v>
      </c>
      <c r="R26" s="159">
        <v>45777</v>
      </c>
      <c r="S26" s="158" t="s">
        <v>92</v>
      </c>
      <c r="T26" s="157">
        <v>82</v>
      </c>
      <c r="U26" s="158" t="s">
        <v>48</v>
      </c>
      <c r="V26" s="158" t="s">
        <v>75</v>
      </c>
      <c r="W26" s="156">
        <v>50</v>
      </c>
      <c r="X26" s="158" t="s">
        <v>50</v>
      </c>
      <c r="Y26" s="155">
        <v>643.56435999999997</v>
      </c>
      <c r="Z26" s="154">
        <v>32178.22</v>
      </c>
      <c r="AA26" s="154">
        <v>321.77999999999997</v>
      </c>
      <c r="AB26" s="154">
        <v>32500</v>
      </c>
      <c r="AC26" s="160" t="s">
        <v>117</v>
      </c>
    </row>
    <row r="27" spans="2:29" x14ac:dyDescent="0.25">
      <c r="B27" s="34">
        <v>45740</v>
      </c>
      <c r="C27" s="97">
        <v>1719.4174757281553</v>
      </c>
      <c r="D27" s="2"/>
      <c r="E27" s="35">
        <v>16</v>
      </c>
      <c r="F27" s="36">
        <f t="shared" si="0"/>
        <v>27510.679611650485</v>
      </c>
      <c r="G27" s="44"/>
      <c r="H27" s="42"/>
      <c r="I27" s="5"/>
      <c r="J27" s="43"/>
      <c r="L27">
        <v>2758.25</v>
      </c>
      <c r="M27">
        <v>10</v>
      </c>
      <c r="N27" s="4">
        <f>L27*M27</f>
        <v>27582.5</v>
      </c>
      <c r="P27" s="159">
        <v>45777</v>
      </c>
      <c r="Q27" s="158" t="s">
        <v>116</v>
      </c>
      <c r="R27" s="159">
        <v>45777</v>
      </c>
      <c r="S27" s="158" t="s">
        <v>92</v>
      </c>
      <c r="T27" s="157">
        <v>82</v>
      </c>
      <c r="U27" s="158" t="s">
        <v>48</v>
      </c>
      <c r="V27" s="158" t="s">
        <v>76</v>
      </c>
      <c r="W27" s="156">
        <v>50</v>
      </c>
      <c r="X27" s="158" t="s">
        <v>50</v>
      </c>
      <c r="Y27" s="155">
        <v>618.81187999999997</v>
      </c>
      <c r="Z27" s="154">
        <v>30940.59</v>
      </c>
      <c r="AA27" s="154">
        <v>309.41000000000003</v>
      </c>
      <c r="AB27" s="154">
        <v>31250</v>
      </c>
      <c r="AC27" s="160" t="s">
        <v>117</v>
      </c>
    </row>
    <row r="28" spans="2:29" x14ac:dyDescent="0.25">
      <c r="B28" s="34">
        <v>45741</v>
      </c>
      <c r="C28" s="97">
        <v>1764.0776699029125</v>
      </c>
      <c r="D28" s="2"/>
      <c r="E28" s="35">
        <v>16</v>
      </c>
      <c r="F28" s="36">
        <f t="shared" si="0"/>
        <v>28225.2427184466</v>
      </c>
      <c r="G28" s="44"/>
      <c r="H28" s="42"/>
      <c r="I28" s="5"/>
      <c r="J28" s="43"/>
      <c r="L28" s="43">
        <v>521045</v>
      </c>
      <c r="N28" s="4"/>
      <c r="P28" s="83"/>
      <c r="Q28" s="67"/>
      <c r="R28" s="83"/>
      <c r="S28" s="67"/>
      <c r="T28" s="84"/>
      <c r="U28" s="67"/>
      <c r="V28" s="67"/>
      <c r="W28" s="85"/>
      <c r="X28" s="67"/>
      <c r="Y28" s="86"/>
      <c r="Z28" s="87"/>
      <c r="AA28" s="87"/>
      <c r="AB28" s="87"/>
      <c r="AC28" s="67"/>
    </row>
    <row r="29" spans="2:29" x14ac:dyDescent="0.25">
      <c r="B29" s="34">
        <v>45742</v>
      </c>
      <c r="C29" s="97">
        <v>1811.1650485436892</v>
      </c>
      <c r="D29" s="2"/>
      <c r="E29" s="35">
        <v>16</v>
      </c>
      <c r="F29" s="36">
        <f t="shared" si="0"/>
        <v>28978.640776699027</v>
      </c>
      <c r="G29" s="44"/>
      <c r="H29" s="42"/>
      <c r="I29" s="5"/>
      <c r="J29" s="43"/>
      <c r="L29" s="43">
        <v>550000</v>
      </c>
      <c r="N29" s="4">
        <f>N26-N27</f>
        <v>16549.5</v>
      </c>
      <c r="P29" s="83"/>
      <c r="Q29" s="67"/>
      <c r="R29" s="83"/>
      <c r="S29" s="67"/>
      <c r="T29" s="84"/>
      <c r="U29" s="67"/>
      <c r="V29" s="67"/>
      <c r="W29" s="85"/>
      <c r="X29" s="67"/>
      <c r="Y29" s="86"/>
      <c r="Z29" s="87"/>
      <c r="AA29" s="87"/>
      <c r="AB29" s="87"/>
      <c r="AC29" s="67"/>
    </row>
    <row r="30" spans="2:29" x14ac:dyDescent="0.25">
      <c r="B30" s="34">
        <v>45743</v>
      </c>
      <c r="C30" s="97">
        <v>1748.5436893203882</v>
      </c>
      <c r="D30" s="2"/>
      <c r="E30" s="35">
        <v>16</v>
      </c>
      <c r="F30" s="36">
        <f t="shared" si="0"/>
        <v>27976.699029126212</v>
      </c>
      <c r="G30" s="44"/>
      <c r="H30" s="42"/>
      <c r="I30" s="5"/>
      <c r="J30" s="43"/>
      <c r="N30" s="4">
        <f>N29*0.01</f>
        <v>165.495</v>
      </c>
      <c r="P30" s="83"/>
      <c r="Q30" s="67"/>
      <c r="R30" s="83"/>
      <c r="S30" s="67"/>
      <c r="T30" s="84"/>
      <c r="U30" s="67"/>
      <c r="V30" s="67"/>
      <c r="W30" s="85"/>
      <c r="X30" s="67"/>
      <c r="Y30" s="86"/>
      <c r="Z30" s="87"/>
      <c r="AA30" s="87"/>
      <c r="AB30" s="87"/>
      <c r="AC30" s="67"/>
    </row>
    <row r="31" spans="2:29" x14ac:dyDescent="0.25">
      <c r="B31" s="34">
        <v>45744</v>
      </c>
      <c r="C31" s="97">
        <v>1556.3106796116504</v>
      </c>
      <c r="D31" s="2"/>
      <c r="E31" s="35">
        <v>16</v>
      </c>
      <c r="F31" s="36">
        <f t="shared" si="0"/>
        <v>24900.970873786406</v>
      </c>
      <c r="G31" s="44"/>
      <c r="H31" s="42"/>
      <c r="I31" s="5"/>
      <c r="J31" s="43"/>
      <c r="N31" s="4">
        <f>N29+N30</f>
        <v>16714.994999999999</v>
      </c>
    </row>
    <row r="32" spans="2:29" x14ac:dyDescent="0.25">
      <c r="B32" s="34">
        <v>45745</v>
      </c>
      <c r="C32" s="97">
        <v>0</v>
      </c>
      <c r="D32" s="2"/>
      <c r="E32" s="35">
        <v>16</v>
      </c>
      <c r="F32" s="36">
        <f t="shared" si="0"/>
        <v>0</v>
      </c>
      <c r="G32" s="44"/>
      <c r="H32" s="42"/>
      <c r="I32" s="5"/>
      <c r="J32" s="43"/>
      <c r="N32" s="4"/>
    </row>
    <row r="33" spans="2:14" x14ac:dyDescent="0.25">
      <c r="B33" s="34">
        <v>45746</v>
      </c>
      <c r="C33" s="97">
        <v>973.78640776699024</v>
      </c>
      <c r="D33" s="2"/>
      <c r="E33" s="35">
        <v>16</v>
      </c>
      <c r="F33" s="36">
        <f t="shared" si="0"/>
        <v>15580.582524271844</v>
      </c>
      <c r="G33" s="44"/>
      <c r="H33" s="42"/>
      <c r="I33" s="5"/>
      <c r="J33" s="43"/>
    </row>
    <row r="34" spans="2:14" ht="15.75" thickBot="1" x14ac:dyDescent="0.3">
      <c r="B34" s="34">
        <v>45747</v>
      </c>
      <c r="C34" s="97">
        <v>1784.4660194174758</v>
      </c>
      <c r="D34" s="46"/>
      <c r="E34" s="35">
        <v>16</v>
      </c>
      <c r="F34" s="48">
        <f t="shared" si="0"/>
        <v>28551.456310679612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55853.629126213593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908657.99033980595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893658.06601941749</v>
      </c>
      <c r="L36" s="3">
        <f>J36+J37+J38-J5</f>
        <v>890903.82601941749</v>
      </c>
      <c r="M36" s="3">
        <v>890885</v>
      </c>
      <c r="N36" s="3">
        <f>L36-M36</f>
        <v>18.826019417494535</v>
      </c>
    </row>
    <row r="37" spans="2:14" x14ac:dyDescent="0.25">
      <c r="B37" s="60" t="s">
        <v>38</v>
      </c>
      <c r="C37" s="61">
        <f>C35</f>
        <v>55853.629126213593</v>
      </c>
      <c r="D37" s="2">
        <f>D35/1.03</f>
        <v>0</v>
      </c>
      <c r="E37" s="35"/>
      <c r="F37" s="36">
        <f>SUM(F4:F36)</f>
        <v>893658.06601941749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v>6698.76</v>
      </c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-8301.1643203884596</v>
      </c>
      <c r="M39" s="135">
        <v>960566.48</v>
      </c>
      <c r="N39" s="3">
        <f>M39+J39</f>
        <v>952265.31567961152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3">
        <v>78133.77</v>
      </c>
    </row>
    <row r="42" spans="2:14" x14ac:dyDescent="0.25">
      <c r="J42" s="3"/>
      <c r="M42" s="3">
        <v>79047.61</v>
      </c>
    </row>
    <row r="43" spans="2:14" x14ac:dyDescent="0.25">
      <c r="J43" s="3"/>
      <c r="M43" s="3">
        <v>116972.19</v>
      </c>
    </row>
    <row r="44" spans="2:14" x14ac:dyDescent="0.25">
      <c r="M44" s="3">
        <v>68218.539999999994</v>
      </c>
    </row>
    <row r="45" spans="2:14" x14ac:dyDescent="0.25">
      <c r="M45" s="3">
        <v>29623.82</v>
      </c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  <c r="M46" s="3">
        <v>33888.43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  <c r="M47" s="3">
        <v>57557.02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  <c r="M48" s="3">
        <v>91597.75</v>
      </c>
    </row>
    <row r="49" spans="2:13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  <c r="M49" s="3">
        <v>61547.48</v>
      </c>
    </row>
    <row r="50" spans="2:13" x14ac:dyDescent="0.25">
      <c r="B50" s="13" t="s">
        <v>15</v>
      </c>
      <c r="C50" s="14"/>
      <c r="D50" s="15">
        <v>55853.599999999999</v>
      </c>
      <c r="E50" s="16">
        <f>F50/D50</f>
        <v>15.399999999999999</v>
      </c>
      <c r="F50" s="15">
        <v>860145.44</v>
      </c>
      <c r="G50" s="15"/>
      <c r="H50" s="15">
        <v>9453</v>
      </c>
      <c r="I50" s="15">
        <f>F50-H50</f>
        <v>850692.44</v>
      </c>
      <c r="M50" s="3">
        <v>98862.83</v>
      </c>
    </row>
    <row r="51" spans="2:13" x14ac:dyDescent="0.25">
      <c r="B51" s="21"/>
      <c r="I51" s="4"/>
      <c r="M51" s="3">
        <v>116774.19</v>
      </c>
    </row>
    <row r="52" spans="2:13" x14ac:dyDescent="0.25">
      <c r="B52" s="21"/>
      <c r="I52" s="4"/>
      <c r="M52" s="3">
        <v>18468.810000000001</v>
      </c>
    </row>
    <row r="53" spans="2:13" x14ac:dyDescent="0.25">
      <c r="B53" s="21"/>
      <c r="D53" s="22" t="s">
        <v>16</v>
      </c>
      <c r="E53" s="23"/>
      <c r="F53" s="25"/>
      <c r="I53" s="4"/>
      <c r="M53" s="3">
        <v>40192.559999999998</v>
      </c>
    </row>
    <row r="54" spans="2:13" x14ac:dyDescent="0.25">
      <c r="B54" s="21"/>
      <c r="C54" s="24"/>
    </row>
    <row r="55" spans="2:13" x14ac:dyDescent="0.25">
      <c r="B55" s="21"/>
      <c r="C55" s="24"/>
      <c r="D55" s="12" t="s">
        <v>9</v>
      </c>
      <c r="E55" s="12" t="s">
        <v>1</v>
      </c>
      <c r="F55" s="12" t="s">
        <v>10</v>
      </c>
      <c r="M55" s="3">
        <f>SUM(M41:M54)</f>
        <v>890885</v>
      </c>
    </row>
    <row r="56" spans="2:13" x14ac:dyDescent="0.25">
      <c r="B56" s="21"/>
      <c r="C56" s="24"/>
      <c r="D56" s="15">
        <f>D50+D47</f>
        <v>55853.599999999999</v>
      </c>
      <c r="E56" s="16">
        <f>F56/D56</f>
        <v>15.399999999999999</v>
      </c>
      <c r="F56" s="15">
        <f>F53+F50+F47</f>
        <v>860145.44</v>
      </c>
    </row>
    <row r="58" spans="2:13" x14ac:dyDescent="0.25">
      <c r="D58" s="7">
        <f>C37-D56</f>
        <v>2.912621359428158E-2</v>
      </c>
      <c r="F58" s="88">
        <f>F37-F56</f>
        <v>33512.626019417541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8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C58"/>
  <sheetViews>
    <sheetView tabSelected="1" topLeftCell="B4" zoomScale="85" zoomScaleNormal="85" workbookViewId="0">
      <selection activeCell="O43" sqref="O4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3.5703125" customWidth="1"/>
    <col min="9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16.8554687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 t="s">
        <v>45</v>
      </c>
      <c r="C2" s="169"/>
      <c r="D2" s="169"/>
      <c r="E2" s="169"/>
      <c r="F2" s="169"/>
      <c r="G2" s="169"/>
      <c r="H2" s="169"/>
      <c r="I2" s="169"/>
      <c r="J2" s="170"/>
      <c r="L2" s="164" t="s">
        <v>67</v>
      </c>
      <c r="M2" s="164"/>
      <c r="N2" s="16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145">
        <v>45781</v>
      </c>
      <c r="M3" s="39" t="s">
        <v>68</v>
      </c>
      <c r="N3" s="136">
        <v>200000</v>
      </c>
      <c r="P3" s="75">
        <v>45685</v>
      </c>
      <c r="Q3" s="9" t="s">
        <v>54</v>
      </c>
      <c r="R3" s="75">
        <v>45716</v>
      </c>
      <c r="S3" s="9" t="s">
        <v>55</v>
      </c>
      <c r="T3" s="76">
        <v>50</v>
      </c>
      <c r="U3" s="9" t="s">
        <v>48</v>
      </c>
      <c r="V3" s="9" t="s">
        <v>56</v>
      </c>
      <c r="W3" s="77">
        <v>12</v>
      </c>
      <c r="X3" s="9" t="s">
        <v>50</v>
      </c>
      <c r="Y3" s="78">
        <v>645</v>
      </c>
      <c r="Z3" s="79">
        <v>7740</v>
      </c>
      <c r="AA3" s="79"/>
      <c r="AB3" s="79">
        <v>7740</v>
      </c>
      <c r="AC3" s="67" t="s">
        <v>57</v>
      </c>
    </row>
    <row r="4" spans="2:29" x14ac:dyDescent="0.25">
      <c r="B4" s="34">
        <v>45748</v>
      </c>
      <c r="C4" s="1">
        <v>1211.6504854368932</v>
      </c>
      <c r="D4" s="2"/>
      <c r="E4" s="35">
        <v>16</v>
      </c>
      <c r="F4" s="36">
        <f>E4*C4</f>
        <v>19386.407766990291</v>
      </c>
      <c r="G4" s="37"/>
      <c r="H4" s="38" t="s">
        <v>4</v>
      </c>
      <c r="I4" s="39"/>
      <c r="J4" s="40">
        <f>'MART 2025'!J39*-1</f>
        <v>8301.1643203884596</v>
      </c>
      <c r="L4" s="145">
        <v>45823</v>
      </c>
      <c r="M4" s="39" t="s">
        <v>86</v>
      </c>
      <c r="N4" s="136">
        <v>350000</v>
      </c>
      <c r="P4" s="75">
        <v>45685</v>
      </c>
      <c r="Q4" s="9" t="s">
        <v>54</v>
      </c>
      <c r="R4" s="75">
        <v>45716</v>
      </c>
      <c r="S4" s="9" t="s">
        <v>55</v>
      </c>
      <c r="T4" s="76">
        <v>50</v>
      </c>
      <c r="U4" s="9" t="s">
        <v>48</v>
      </c>
      <c r="V4" s="9" t="s">
        <v>58</v>
      </c>
      <c r="W4" s="77">
        <v>10</v>
      </c>
      <c r="X4" s="9" t="s">
        <v>50</v>
      </c>
      <c r="Y4" s="78">
        <v>585</v>
      </c>
      <c r="Z4" s="79">
        <v>5850</v>
      </c>
      <c r="AA4" s="79"/>
      <c r="AB4" s="79">
        <v>5850</v>
      </c>
      <c r="AC4" s="67" t="s">
        <v>57</v>
      </c>
    </row>
    <row r="5" spans="2:29" x14ac:dyDescent="0.25">
      <c r="B5" s="34">
        <v>45749</v>
      </c>
      <c r="C5" s="1">
        <v>0</v>
      </c>
      <c r="D5" s="2"/>
      <c r="E5" s="35">
        <v>16</v>
      </c>
      <c r="F5" s="36">
        <f t="shared" ref="F5:F34" si="0">E5*C5</f>
        <v>0</v>
      </c>
      <c r="G5" s="9" t="s">
        <v>5</v>
      </c>
      <c r="H5" s="38"/>
      <c r="I5" s="39"/>
      <c r="J5" s="40">
        <v>4740.92</v>
      </c>
      <c r="L5" s="14" t="s">
        <v>113</v>
      </c>
      <c r="M5" s="14"/>
      <c r="N5" s="106">
        <v>-550000</v>
      </c>
      <c r="P5" s="75">
        <v>45685</v>
      </c>
      <c r="Q5" s="9" t="s">
        <v>54</v>
      </c>
      <c r="R5" s="75">
        <v>45716</v>
      </c>
      <c r="S5" s="9" t="s">
        <v>55</v>
      </c>
      <c r="T5" s="76">
        <v>50</v>
      </c>
      <c r="U5" s="9" t="s">
        <v>48</v>
      </c>
      <c r="V5" s="9" t="s">
        <v>59</v>
      </c>
      <c r="W5" s="77">
        <v>380</v>
      </c>
      <c r="X5" s="9" t="s">
        <v>50</v>
      </c>
      <c r="Y5" s="78">
        <v>630</v>
      </c>
      <c r="Z5" s="79">
        <v>239400</v>
      </c>
      <c r="AA5" s="79"/>
      <c r="AB5" s="79">
        <v>239400</v>
      </c>
      <c r="AC5" s="67" t="s">
        <v>57</v>
      </c>
    </row>
    <row r="6" spans="2:29" x14ac:dyDescent="0.25">
      <c r="B6" s="34">
        <v>45750</v>
      </c>
      <c r="C6" s="1">
        <v>1220.3883495145631</v>
      </c>
      <c r="D6" s="2"/>
      <c r="E6" s="35">
        <v>16</v>
      </c>
      <c r="F6" s="36">
        <f t="shared" si="0"/>
        <v>19526.213592233009</v>
      </c>
      <c r="G6" s="37" t="s">
        <v>42</v>
      </c>
      <c r="H6" s="38"/>
      <c r="I6" s="39"/>
      <c r="J6" s="40"/>
      <c r="L6" s="5"/>
      <c r="M6" s="5"/>
      <c r="N6" s="5"/>
      <c r="P6" s="14"/>
      <c r="Q6" s="14"/>
      <c r="R6" s="14"/>
      <c r="S6" s="14"/>
      <c r="T6" s="14"/>
      <c r="U6" s="14"/>
      <c r="V6" s="14" t="s">
        <v>85</v>
      </c>
      <c r="W6" s="14"/>
      <c r="X6" s="14"/>
      <c r="Y6" s="14"/>
      <c r="Z6" s="14"/>
      <c r="AA6" s="14"/>
      <c r="AB6" s="74">
        <v>-252990</v>
      </c>
    </row>
    <row r="7" spans="2:29" x14ac:dyDescent="0.25">
      <c r="B7" s="34">
        <v>45751</v>
      </c>
      <c r="C7" s="1">
        <v>1258.2524271844659</v>
      </c>
      <c r="D7" s="2"/>
      <c r="E7" s="35">
        <v>16</v>
      </c>
      <c r="F7" s="36">
        <f t="shared" si="0"/>
        <v>20132.038834951454</v>
      </c>
      <c r="G7" s="37" t="s">
        <v>43</v>
      </c>
      <c r="H7" s="38"/>
      <c r="I7" s="39"/>
      <c r="J7" s="40"/>
      <c r="P7" s="107">
        <v>45716</v>
      </c>
      <c r="Q7" s="111" t="s">
        <v>54</v>
      </c>
      <c r="R7" s="107">
        <f>P7+Q7</f>
        <v>45747</v>
      </c>
      <c r="S7" s="111" t="s">
        <v>73</v>
      </c>
      <c r="T7" s="104">
        <v>45</v>
      </c>
      <c r="U7" s="111" t="s">
        <v>48</v>
      </c>
      <c r="V7" s="111" t="s">
        <v>56</v>
      </c>
      <c r="W7" s="108">
        <v>15</v>
      </c>
      <c r="X7" s="111" t="s">
        <v>50</v>
      </c>
      <c r="Y7" s="118">
        <v>660</v>
      </c>
      <c r="Z7" s="115">
        <v>9900</v>
      </c>
      <c r="AA7" s="114"/>
      <c r="AB7" s="124">
        <v>9900</v>
      </c>
      <c r="AC7" s="95" t="s">
        <v>77</v>
      </c>
    </row>
    <row r="8" spans="2:29" x14ac:dyDescent="0.25">
      <c r="B8" s="34">
        <v>45752</v>
      </c>
      <c r="C8" s="1">
        <v>964.07766990291259</v>
      </c>
      <c r="D8" s="2"/>
      <c r="E8" s="35">
        <v>16</v>
      </c>
      <c r="F8" s="36">
        <f t="shared" si="0"/>
        <v>15425.242718446601</v>
      </c>
      <c r="G8" s="41">
        <v>45781</v>
      </c>
      <c r="H8" s="42" t="s">
        <v>69</v>
      </c>
      <c r="I8" s="5"/>
      <c r="J8" s="43">
        <v>200000</v>
      </c>
      <c r="P8" s="107">
        <v>45716</v>
      </c>
      <c r="Q8" s="111" t="s">
        <v>54</v>
      </c>
      <c r="R8" s="107">
        <f t="shared" ref="R8:R13" si="1">P8+Q8</f>
        <v>45747</v>
      </c>
      <c r="S8" s="111" t="s">
        <v>73</v>
      </c>
      <c r="T8" s="104">
        <v>45</v>
      </c>
      <c r="U8" s="111" t="s">
        <v>48</v>
      </c>
      <c r="V8" s="111" t="s">
        <v>74</v>
      </c>
      <c r="W8" s="108">
        <v>475</v>
      </c>
      <c r="X8" s="111" t="s">
        <v>50</v>
      </c>
      <c r="Y8" s="118">
        <v>620</v>
      </c>
      <c r="Z8" s="115">
        <v>294500</v>
      </c>
      <c r="AA8" s="114"/>
      <c r="AB8" s="124">
        <v>294500</v>
      </c>
      <c r="AC8" s="95" t="s">
        <v>77</v>
      </c>
    </row>
    <row r="9" spans="2:29" x14ac:dyDescent="0.25">
      <c r="B9" s="34">
        <v>45753</v>
      </c>
      <c r="C9" s="1">
        <v>1547.5728155339805</v>
      </c>
      <c r="D9" s="2"/>
      <c r="E9" s="35">
        <v>16</v>
      </c>
      <c r="F9" s="36">
        <f t="shared" si="0"/>
        <v>24761.165048543688</v>
      </c>
      <c r="G9" s="41">
        <v>45823</v>
      </c>
      <c r="H9" s="5" t="s">
        <v>112</v>
      </c>
      <c r="J9" s="43">
        <v>350000</v>
      </c>
      <c r="L9" s="34">
        <v>45748</v>
      </c>
      <c r="M9" s="1">
        <v>1211.6504854368932</v>
      </c>
      <c r="N9" s="36">
        <f>M9*16</f>
        <v>19386.407766990291</v>
      </c>
      <c r="P9" s="107">
        <v>45716</v>
      </c>
      <c r="Q9" s="111" t="s">
        <v>54</v>
      </c>
      <c r="R9" s="107">
        <f t="shared" si="1"/>
        <v>45747</v>
      </c>
      <c r="S9" s="111" t="s">
        <v>73</v>
      </c>
      <c r="T9" s="104">
        <v>45</v>
      </c>
      <c r="U9" s="111" t="s">
        <v>48</v>
      </c>
      <c r="V9" s="111" t="s">
        <v>58</v>
      </c>
      <c r="W9" s="108">
        <v>50</v>
      </c>
      <c r="X9" s="111" t="s">
        <v>50</v>
      </c>
      <c r="Y9" s="118">
        <v>595</v>
      </c>
      <c r="Z9" s="115">
        <v>29750</v>
      </c>
      <c r="AA9" s="114"/>
      <c r="AB9" s="124">
        <v>29750</v>
      </c>
      <c r="AC9" s="95" t="s">
        <v>77</v>
      </c>
    </row>
    <row r="10" spans="2:29" x14ac:dyDescent="0.25">
      <c r="B10" s="34">
        <v>45754</v>
      </c>
      <c r="C10" s="1">
        <v>932.03883495145624</v>
      </c>
      <c r="D10" s="2"/>
      <c r="E10" s="35">
        <v>16</v>
      </c>
      <c r="F10" s="36">
        <f t="shared" si="0"/>
        <v>14912.6213592233</v>
      </c>
      <c r="G10" s="41"/>
      <c r="H10" s="42"/>
      <c r="I10" s="5"/>
      <c r="J10" s="43"/>
      <c r="L10" s="34">
        <v>45748</v>
      </c>
      <c r="M10" s="1">
        <v>1211.6504854368932</v>
      </c>
      <c r="N10" s="36">
        <f>M10*10</f>
        <v>12116.504854368932</v>
      </c>
      <c r="P10" s="107">
        <v>45716</v>
      </c>
      <c r="Q10" s="111" t="s">
        <v>54</v>
      </c>
      <c r="R10" s="107">
        <f t="shared" si="1"/>
        <v>45747</v>
      </c>
      <c r="S10" s="111" t="s">
        <v>73</v>
      </c>
      <c r="T10" s="104">
        <v>45</v>
      </c>
      <c r="U10" s="111" t="s">
        <v>48</v>
      </c>
      <c r="V10" s="111" t="s">
        <v>75</v>
      </c>
      <c r="W10" s="108">
        <v>100</v>
      </c>
      <c r="X10" s="111" t="s">
        <v>50</v>
      </c>
      <c r="Y10" s="118">
        <v>544.55439999999999</v>
      </c>
      <c r="Z10" s="115">
        <v>54455.44</v>
      </c>
      <c r="AA10" s="115">
        <v>544.55999999999995</v>
      </c>
      <c r="AB10" s="124">
        <v>55000</v>
      </c>
      <c r="AC10" s="95" t="s">
        <v>77</v>
      </c>
    </row>
    <row r="11" spans="2:29" x14ac:dyDescent="0.25">
      <c r="B11" s="34">
        <v>45755</v>
      </c>
      <c r="C11" s="1">
        <v>1243.6893203883494</v>
      </c>
      <c r="D11" s="2"/>
      <c r="E11" s="35">
        <v>16</v>
      </c>
      <c r="F11" s="36">
        <f t="shared" si="0"/>
        <v>19899.029126213591</v>
      </c>
      <c r="G11" s="128"/>
      <c r="H11" s="129"/>
      <c r="I11" s="131"/>
      <c r="J11" s="43"/>
      <c r="P11" s="107">
        <v>45716</v>
      </c>
      <c r="Q11" s="111" t="s">
        <v>54</v>
      </c>
      <c r="R11" s="107">
        <f t="shared" si="1"/>
        <v>45747</v>
      </c>
      <c r="S11" s="111" t="s">
        <v>73</v>
      </c>
      <c r="T11" s="104">
        <v>45</v>
      </c>
      <c r="U11" s="111" t="s">
        <v>48</v>
      </c>
      <c r="V11" s="111" t="s">
        <v>76</v>
      </c>
      <c r="W11" s="108">
        <v>100</v>
      </c>
      <c r="X11" s="111" t="s">
        <v>50</v>
      </c>
      <c r="Y11" s="118">
        <v>524.75247999999999</v>
      </c>
      <c r="Z11" s="115">
        <v>52475.25</v>
      </c>
      <c r="AA11" s="115">
        <v>524.75</v>
      </c>
      <c r="AB11" s="124">
        <v>53000</v>
      </c>
      <c r="AC11" s="95" t="s">
        <v>77</v>
      </c>
    </row>
    <row r="12" spans="2:29" x14ac:dyDescent="0.25">
      <c r="B12" s="34">
        <v>45756</v>
      </c>
      <c r="C12" s="1">
        <v>1248.5436893203882</v>
      </c>
      <c r="D12" s="2"/>
      <c r="E12" s="35">
        <v>16</v>
      </c>
      <c r="F12" s="36">
        <f t="shared" si="0"/>
        <v>19976.699029126212</v>
      </c>
      <c r="G12" s="128"/>
      <c r="H12" s="129"/>
      <c r="I12" s="131"/>
      <c r="J12" s="43"/>
      <c r="N12" s="36">
        <f>N9-N10</f>
        <v>7269.9029126213591</v>
      </c>
      <c r="P12" s="112">
        <v>45729</v>
      </c>
      <c r="Q12" s="113" t="s">
        <v>89</v>
      </c>
      <c r="R12" s="107">
        <f t="shared" si="1"/>
        <v>45747</v>
      </c>
      <c r="S12" s="113" t="s">
        <v>73</v>
      </c>
      <c r="T12" s="110">
        <v>67</v>
      </c>
      <c r="U12" s="113" t="s">
        <v>48</v>
      </c>
      <c r="V12" s="113" t="s">
        <v>75</v>
      </c>
      <c r="W12" s="109">
        <v>10</v>
      </c>
      <c r="X12" s="113" t="s">
        <v>50</v>
      </c>
      <c r="Y12" s="116">
        <v>579.20791999999994</v>
      </c>
      <c r="Z12" s="117">
        <v>5792.08</v>
      </c>
      <c r="AA12" s="117">
        <v>57.92</v>
      </c>
      <c r="AB12" s="125">
        <v>5850</v>
      </c>
      <c r="AC12" s="95" t="s">
        <v>77</v>
      </c>
    </row>
    <row r="13" spans="2:29" x14ac:dyDescent="0.25">
      <c r="B13" s="34">
        <v>45757</v>
      </c>
      <c r="C13" s="1">
        <v>1480.5825242718447</v>
      </c>
      <c r="D13" s="2"/>
      <c r="E13" s="35">
        <v>16</v>
      </c>
      <c r="F13" s="36">
        <f t="shared" si="0"/>
        <v>23689.320388349515</v>
      </c>
      <c r="G13" s="128">
        <v>45745</v>
      </c>
      <c r="H13" s="163" t="s">
        <v>121</v>
      </c>
      <c r="I13" s="131"/>
      <c r="J13" s="43">
        <v>239888</v>
      </c>
      <c r="P13" s="112">
        <v>45729</v>
      </c>
      <c r="Q13" s="113" t="s">
        <v>89</v>
      </c>
      <c r="R13" s="107">
        <f t="shared" si="1"/>
        <v>45747</v>
      </c>
      <c r="S13" s="113" t="s">
        <v>73</v>
      </c>
      <c r="T13" s="110">
        <v>67</v>
      </c>
      <c r="U13" s="113" t="s">
        <v>48</v>
      </c>
      <c r="V13" s="113" t="s">
        <v>76</v>
      </c>
      <c r="W13" s="109">
        <v>160</v>
      </c>
      <c r="X13" s="113" t="s">
        <v>50</v>
      </c>
      <c r="Y13" s="116">
        <v>559.40593999999999</v>
      </c>
      <c r="Z13" s="117">
        <v>89504.95</v>
      </c>
      <c r="AA13" s="117">
        <v>895.05</v>
      </c>
      <c r="AB13" s="125">
        <v>90400</v>
      </c>
      <c r="AC13" s="95" t="s">
        <v>77</v>
      </c>
    </row>
    <row r="14" spans="2:29" x14ac:dyDescent="0.25">
      <c r="B14" s="34">
        <v>45758</v>
      </c>
      <c r="C14" s="1">
        <v>1759.7087378640776</v>
      </c>
      <c r="D14" s="2"/>
      <c r="E14" s="35">
        <v>16</v>
      </c>
      <c r="F14" s="36">
        <f t="shared" si="0"/>
        <v>28155.339805825242</v>
      </c>
      <c r="G14" s="128">
        <v>45745</v>
      </c>
      <c r="H14" s="163" t="s">
        <v>122</v>
      </c>
      <c r="I14" s="131"/>
      <c r="J14" s="43">
        <v>40500</v>
      </c>
      <c r="P14" s="14"/>
      <c r="Q14" s="14"/>
      <c r="R14" s="14"/>
      <c r="S14" s="14"/>
      <c r="T14" s="14"/>
      <c r="U14" s="14"/>
      <c r="V14" s="14" t="s">
        <v>102</v>
      </c>
      <c r="W14" s="14"/>
      <c r="X14" s="14"/>
      <c r="Y14" s="14"/>
      <c r="Z14" s="14"/>
      <c r="AA14" s="14"/>
      <c r="AB14" s="126">
        <v>-538400</v>
      </c>
    </row>
    <row r="15" spans="2:29" x14ac:dyDescent="0.25">
      <c r="B15" s="34">
        <v>45759</v>
      </c>
      <c r="C15" s="1">
        <v>1153.3980582524271</v>
      </c>
      <c r="D15" s="2"/>
      <c r="E15" s="35">
        <v>16</v>
      </c>
      <c r="F15" s="36">
        <f t="shared" si="0"/>
        <v>18454.368932038833</v>
      </c>
      <c r="G15" s="128">
        <v>45745</v>
      </c>
      <c r="H15" s="163" t="s">
        <v>123</v>
      </c>
      <c r="I15" s="131"/>
      <c r="J15" s="43">
        <v>43875</v>
      </c>
      <c r="P15" s="137">
        <v>45745</v>
      </c>
      <c r="Q15" s="138" t="s">
        <v>91</v>
      </c>
      <c r="R15" s="137">
        <v>45777</v>
      </c>
      <c r="S15" s="138" t="s">
        <v>92</v>
      </c>
      <c r="T15" s="139">
        <v>53</v>
      </c>
      <c r="U15" s="138" t="s">
        <v>48</v>
      </c>
      <c r="V15" s="138" t="s">
        <v>56</v>
      </c>
      <c r="W15" s="140">
        <v>35</v>
      </c>
      <c r="X15" s="138" t="s">
        <v>50</v>
      </c>
      <c r="Y15" s="141">
        <v>686</v>
      </c>
      <c r="Z15" s="142">
        <v>24010</v>
      </c>
      <c r="AA15" s="143"/>
      <c r="AB15" s="144">
        <v>24010</v>
      </c>
      <c r="AC15" s="119" t="s">
        <v>94</v>
      </c>
    </row>
    <row r="16" spans="2:29" x14ac:dyDescent="0.25">
      <c r="B16" s="34">
        <v>45760</v>
      </c>
      <c r="C16" s="1">
        <v>1650.9708737864078</v>
      </c>
      <c r="D16" s="2"/>
      <c r="E16" s="35">
        <v>16</v>
      </c>
      <c r="F16" s="36">
        <f t="shared" si="0"/>
        <v>26415.533980582524</v>
      </c>
      <c r="G16" s="128">
        <v>45745</v>
      </c>
      <c r="H16" s="163" t="s">
        <v>124</v>
      </c>
      <c r="I16" s="131"/>
      <c r="J16" s="43">
        <v>19600</v>
      </c>
      <c r="P16" s="137">
        <v>45745</v>
      </c>
      <c r="Q16" s="138" t="s">
        <v>91</v>
      </c>
      <c r="R16" s="137">
        <v>45777</v>
      </c>
      <c r="S16" s="138" t="s">
        <v>92</v>
      </c>
      <c r="T16" s="139">
        <v>53</v>
      </c>
      <c r="U16" s="138" t="s">
        <v>48</v>
      </c>
      <c r="V16" s="138" t="s">
        <v>93</v>
      </c>
      <c r="W16" s="140">
        <v>164</v>
      </c>
      <c r="X16" s="138" t="s">
        <v>50</v>
      </c>
      <c r="Y16" s="141">
        <v>578</v>
      </c>
      <c r="Z16" s="142">
        <v>94792</v>
      </c>
      <c r="AA16" s="143"/>
      <c r="AB16" s="144">
        <v>94792</v>
      </c>
      <c r="AC16" s="119" t="s">
        <v>94</v>
      </c>
    </row>
    <row r="17" spans="2:29" x14ac:dyDescent="0.25">
      <c r="B17" s="34">
        <v>45761</v>
      </c>
      <c r="C17" s="1">
        <v>1114.5631067961165</v>
      </c>
      <c r="D17" s="2"/>
      <c r="E17" s="35">
        <v>16</v>
      </c>
      <c r="F17" s="36">
        <f t="shared" si="0"/>
        <v>17833.009708737864</v>
      </c>
      <c r="G17" s="69">
        <v>45751</v>
      </c>
      <c r="H17" s="70" t="s">
        <v>125</v>
      </c>
      <c r="I17" s="2"/>
      <c r="J17" s="43">
        <v>14100</v>
      </c>
      <c r="P17" s="137">
        <v>45745</v>
      </c>
      <c r="Q17" s="138" t="s">
        <v>91</v>
      </c>
      <c r="R17" s="137">
        <v>45777</v>
      </c>
      <c r="S17" s="138" t="s">
        <v>92</v>
      </c>
      <c r="T17" s="139">
        <v>53</v>
      </c>
      <c r="U17" s="138" t="s">
        <v>48</v>
      </c>
      <c r="V17" s="138" t="s">
        <v>74</v>
      </c>
      <c r="W17" s="140">
        <v>376</v>
      </c>
      <c r="X17" s="138" t="s">
        <v>50</v>
      </c>
      <c r="Y17" s="141">
        <v>638</v>
      </c>
      <c r="Z17" s="142">
        <v>239888</v>
      </c>
      <c r="AA17" s="143"/>
      <c r="AB17" s="144">
        <v>239888</v>
      </c>
      <c r="AC17" s="119" t="s">
        <v>94</v>
      </c>
    </row>
    <row r="18" spans="2:29" x14ac:dyDescent="0.25">
      <c r="B18" s="34">
        <v>45762</v>
      </c>
      <c r="C18" s="1">
        <v>1066.0194174757282</v>
      </c>
      <c r="D18" s="2"/>
      <c r="E18" s="35">
        <v>16</v>
      </c>
      <c r="F18" s="36">
        <f t="shared" si="0"/>
        <v>17056.310679611652</v>
      </c>
      <c r="G18" s="69">
        <v>45751</v>
      </c>
      <c r="H18" s="70" t="s">
        <v>126</v>
      </c>
      <c r="I18" s="2"/>
      <c r="J18" s="43">
        <v>11800</v>
      </c>
      <c r="P18" s="137">
        <v>45745</v>
      </c>
      <c r="Q18" s="138" t="s">
        <v>91</v>
      </c>
      <c r="R18" s="137">
        <v>45777</v>
      </c>
      <c r="S18" s="138" t="s">
        <v>92</v>
      </c>
      <c r="T18" s="139">
        <v>53</v>
      </c>
      <c r="U18" s="138" t="s">
        <v>48</v>
      </c>
      <c r="V18" s="138" t="s">
        <v>59</v>
      </c>
      <c r="W18" s="140">
        <v>60</v>
      </c>
      <c r="X18" s="138" t="s">
        <v>50</v>
      </c>
      <c r="Y18" s="141">
        <v>675</v>
      </c>
      <c r="Z18" s="142">
        <v>40500</v>
      </c>
      <c r="AA18" s="143"/>
      <c r="AB18" s="144">
        <v>40500</v>
      </c>
      <c r="AC18" s="119" t="s">
        <v>94</v>
      </c>
    </row>
    <row r="19" spans="2:29" x14ac:dyDescent="0.25">
      <c r="B19" s="34">
        <v>45763</v>
      </c>
      <c r="C19" s="1">
        <v>1034.9514563106795</v>
      </c>
      <c r="D19" s="2"/>
      <c r="E19" s="35">
        <v>16</v>
      </c>
      <c r="F19" s="36">
        <f t="shared" si="0"/>
        <v>16559.223300970873</v>
      </c>
      <c r="G19" s="69">
        <v>45751</v>
      </c>
      <c r="H19" s="70" t="s">
        <v>127</v>
      </c>
      <c r="I19" s="2"/>
      <c r="J19" s="43">
        <v>11400</v>
      </c>
      <c r="M19" s="3"/>
      <c r="P19" s="137">
        <v>45745</v>
      </c>
      <c r="Q19" s="138" t="s">
        <v>91</v>
      </c>
      <c r="R19" s="137">
        <v>45777</v>
      </c>
      <c r="S19" s="138" t="s">
        <v>92</v>
      </c>
      <c r="T19" s="139">
        <v>53</v>
      </c>
      <c r="U19" s="138" t="s">
        <v>48</v>
      </c>
      <c r="V19" s="138" t="s">
        <v>75</v>
      </c>
      <c r="W19" s="140">
        <v>75</v>
      </c>
      <c r="X19" s="138" t="s">
        <v>50</v>
      </c>
      <c r="Y19" s="141">
        <v>579.20791999999994</v>
      </c>
      <c r="Z19" s="142">
        <v>43440.59</v>
      </c>
      <c r="AA19" s="142">
        <v>434.41</v>
      </c>
      <c r="AB19" s="144">
        <v>43875</v>
      </c>
      <c r="AC19" s="119" t="s">
        <v>94</v>
      </c>
    </row>
    <row r="20" spans="2:29" x14ac:dyDescent="0.25">
      <c r="B20" s="34">
        <v>45764</v>
      </c>
      <c r="C20" s="1">
        <v>862.13592233009706</v>
      </c>
      <c r="D20" s="2"/>
      <c r="E20" s="35">
        <v>16</v>
      </c>
      <c r="F20" s="36">
        <f t="shared" si="0"/>
        <v>13794.174757281553</v>
      </c>
      <c r="G20" s="69">
        <v>45757</v>
      </c>
      <c r="H20" s="70" t="s">
        <v>128</v>
      </c>
      <c r="I20" s="2"/>
      <c r="J20" s="43">
        <v>21080</v>
      </c>
      <c r="M20" s="3"/>
      <c r="P20" s="137">
        <v>45745</v>
      </c>
      <c r="Q20" s="138" t="s">
        <v>91</v>
      </c>
      <c r="R20" s="137">
        <v>45777</v>
      </c>
      <c r="S20" s="138" t="s">
        <v>92</v>
      </c>
      <c r="T20" s="139">
        <v>53</v>
      </c>
      <c r="U20" s="138" t="s">
        <v>48</v>
      </c>
      <c r="V20" s="138" t="s">
        <v>76</v>
      </c>
      <c r="W20" s="140">
        <v>35</v>
      </c>
      <c r="X20" s="138" t="s">
        <v>50</v>
      </c>
      <c r="Y20" s="141">
        <v>554.45545000000004</v>
      </c>
      <c r="Z20" s="142">
        <v>19405.939999999999</v>
      </c>
      <c r="AA20" s="142">
        <v>194.06</v>
      </c>
      <c r="AB20" s="144">
        <v>19600</v>
      </c>
      <c r="AC20" s="119" t="s">
        <v>94</v>
      </c>
    </row>
    <row r="21" spans="2:29" x14ac:dyDescent="0.25">
      <c r="B21" s="34">
        <v>45765</v>
      </c>
      <c r="C21" s="1">
        <v>1440.7766990291261</v>
      </c>
      <c r="D21" s="2"/>
      <c r="E21" s="35">
        <v>16</v>
      </c>
      <c r="F21" s="36">
        <f t="shared" si="0"/>
        <v>23052.427184466018</v>
      </c>
      <c r="G21" s="44" t="s">
        <v>115</v>
      </c>
      <c r="H21" s="42"/>
      <c r="I21" s="5"/>
      <c r="J21" s="43">
        <v>7270.19</v>
      </c>
      <c r="L21" s="162"/>
      <c r="M21" s="3"/>
      <c r="P21" s="75">
        <v>45751</v>
      </c>
      <c r="Q21" s="9" t="s">
        <v>108</v>
      </c>
      <c r="R21" s="75">
        <v>45777</v>
      </c>
      <c r="S21" s="9" t="s">
        <v>92</v>
      </c>
      <c r="T21" s="76">
        <v>56</v>
      </c>
      <c r="U21" s="9" t="s">
        <v>48</v>
      </c>
      <c r="V21" s="9" t="s">
        <v>56</v>
      </c>
      <c r="W21" s="77">
        <v>20</v>
      </c>
      <c r="X21" s="9" t="s">
        <v>50</v>
      </c>
      <c r="Y21" s="78">
        <v>705</v>
      </c>
      <c r="Z21" s="79">
        <v>14100</v>
      </c>
      <c r="AA21" s="79"/>
      <c r="AB21" s="79">
        <v>14100</v>
      </c>
      <c r="AC21" s="67" t="s">
        <v>109</v>
      </c>
    </row>
    <row r="22" spans="2:29" x14ac:dyDescent="0.25">
      <c r="B22" s="34">
        <v>45766</v>
      </c>
      <c r="C22" s="1">
        <v>741.26213592233012</v>
      </c>
      <c r="D22" s="2"/>
      <c r="E22" s="35">
        <v>16</v>
      </c>
      <c r="F22" s="36">
        <f t="shared" si="0"/>
        <v>11860.194174757282</v>
      </c>
      <c r="G22" s="69">
        <v>45777</v>
      </c>
      <c r="H22" s="42" t="s">
        <v>118</v>
      </c>
      <c r="I22" s="5"/>
      <c r="J22" s="43">
        <v>35750</v>
      </c>
      <c r="M22" s="3"/>
      <c r="P22" s="75">
        <v>45751</v>
      </c>
      <c r="Q22" s="9" t="s">
        <v>108</v>
      </c>
      <c r="R22" s="75">
        <v>45777</v>
      </c>
      <c r="S22" s="9" t="s">
        <v>92</v>
      </c>
      <c r="T22" s="76">
        <v>56</v>
      </c>
      <c r="U22" s="9" t="s">
        <v>48</v>
      </c>
      <c r="V22" s="9" t="s">
        <v>75</v>
      </c>
      <c r="W22" s="77">
        <v>20</v>
      </c>
      <c r="X22" s="9" t="s">
        <v>50</v>
      </c>
      <c r="Y22" s="78">
        <v>584.15841999999998</v>
      </c>
      <c r="Z22" s="79">
        <v>11683.17</v>
      </c>
      <c r="AA22" s="79">
        <v>116.83</v>
      </c>
      <c r="AB22" s="79">
        <v>11800</v>
      </c>
      <c r="AC22" s="67" t="s">
        <v>109</v>
      </c>
    </row>
    <row r="23" spans="2:29" x14ac:dyDescent="0.25">
      <c r="B23" s="34">
        <v>45767</v>
      </c>
      <c r="C23" s="1">
        <v>734.95145631067965</v>
      </c>
      <c r="D23" s="2"/>
      <c r="E23" s="35">
        <v>16</v>
      </c>
      <c r="F23" s="36">
        <f t="shared" si="0"/>
        <v>11759.223300970874</v>
      </c>
      <c r="G23" s="69">
        <v>45777</v>
      </c>
      <c r="H23" s="42" t="s">
        <v>119</v>
      </c>
      <c r="I23" s="5"/>
      <c r="J23" s="43">
        <v>32500</v>
      </c>
      <c r="M23" s="3"/>
      <c r="P23" s="75">
        <v>45751</v>
      </c>
      <c r="Q23" s="9" t="s">
        <v>108</v>
      </c>
      <c r="R23" s="75">
        <v>45777</v>
      </c>
      <c r="S23" s="9" t="s">
        <v>92</v>
      </c>
      <c r="T23" s="76">
        <v>56</v>
      </c>
      <c r="U23" s="9" t="s">
        <v>48</v>
      </c>
      <c r="V23" s="9" t="s">
        <v>76</v>
      </c>
      <c r="W23" s="77">
        <v>20</v>
      </c>
      <c r="X23" s="9" t="s">
        <v>50</v>
      </c>
      <c r="Y23" s="78">
        <v>564.35644000000002</v>
      </c>
      <c r="Z23" s="79">
        <v>11287.13</v>
      </c>
      <c r="AA23" s="79">
        <v>112.87</v>
      </c>
      <c r="AB23" s="79">
        <v>11400</v>
      </c>
      <c r="AC23" s="67" t="s">
        <v>109</v>
      </c>
    </row>
    <row r="24" spans="2:29" x14ac:dyDescent="0.25">
      <c r="B24" s="34">
        <v>45768</v>
      </c>
      <c r="C24" s="1">
        <v>728.15533980582518</v>
      </c>
      <c r="D24" s="2"/>
      <c r="E24" s="35">
        <v>16</v>
      </c>
      <c r="F24" s="36">
        <f t="shared" si="0"/>
        <v>11650.485436893203</v>
      </c>
      <c r="G24" s="69">
        <v>45777</v>
      </c>
      <c r="H24" s="42" t="s">
        <v>120</v>
      </c>
      <c r="I24" s="5"/>
      <c r="J24" s="43">
        <v>31250</v>
      </c>
      <c r="M24" s="3"/>
      <c r="P24" s="75">
        <v>45757</v>
      </c>
      <c r="Q24" s="9" t="s">
        <v>110</v>
      </c>
      <c r="R24" s="75">
        <v>45777</v>
      </c>
      <c r="S24" s="9" t="s">
        <v>92</v>
      </c>
      <c r="T24" s="76">
        <v>61</v>
      </c>
      <c r="U24" s="9" t="s">
        <v>48</v>
      </c>
      <c r="V24" s="9" t="s">
        <v>75</v>
      </c>
      <c r="W24" s="77">
        <v>34</v>
      </c>
      <c r="X24" s="9" t="s">
        <v>50</v>
      </c>
      <c r="Y24" s="78">
        <v>613.86139000000003</v>
      </c>
      <c r="Z24" s="79">
        <v>20871.29</v>
      </c>
      <c r="AA24" s="79">
        <v>208.71</v>
      </c>
      <c r="AB24" s="79">
        <v>21080</v>
      </c>
      <c r="AC24" s="67" t="s">
        <v>111</v>
      </c>
    </row>
    <row r="25" spans="2:29" x14ac:dyDescent="0.25">
      <c r="B25" s="34">
        <v>45769</v>
      </c>
      <c r="C25" s="1">
        <v>732.52427184466012</v>
      </c>
      <c r="D25" s="2"/>
      <c r="E25" s="35">
        <v>16</v>
      </c>
      <c r="F25" s="36">
        <f t="shared" si="0"/>
        <v>11720.388349514562</v>
      </c>
      <c r="G25" s="69">
        <v>45793</v>
      </c>
      <c r="H25" s="42" t="s">
        <v>129</v>
      </c>
      <c r="I25" s="5"/>
      <c r="J25" s="43">
        <v>-200000</v>
      </c>
      <c r="M25" s="3"/>
      <c r="P25" s="153">
        <v>45777</v>
      </c>
      <c r="Q25" s="148" t="s">
        <v>116</v>
      </c>
      <c r="R25" s="153">
        <v>45777</v>
      </c>
      <c r="S25" s="148" t="s">
        <v>92</v>
      </c>
      <c r="T25" s="147">
        <v>82</v>
      </c>
      <c r="U25" s="148" t="s">
        <v>48</v>
      </c>
      <c r="V25" s="148" t="s">
        <v>59</v>
      </c>
      <c r="W25" s="146">
        <v>50</v>
      </c>
      <c r="X25" s="148" t="s">
        <v>50</v>
      </c>
      <c r="Y25" s="151">
        <v>715</v>
      </c>
      <c r="Z25" s="150">
        <v>35750</v>
      </c>
      <c r="AA25" s="149"/>
      <c r="AB25" s="150">
        <v>35750</v>
      </c>
      <c r="AC25" s="160" t="s">
        <v>117</v>
      </c>
    </row>
    <row r="26" spans="2:29" x14ac:dyDescent="0.25">
      <c r="B26" s="34">
        <v>45770</v>
      </c>
      <c r="C26" s="1">
        <v>510.67961165048541</v>
      </c>
      <c r="D26" s="2"/>
      <c r="E26" s="35">
        <v>16</v>
      </c>
      <c r="F26" s="36">
        <f t="shared" si="0"/>
        <v>8170.8737864077666</v>
      </c>
      <c r="G26" s="44"/>
      <c r="H26" s="42"/>
      <c r="I26" s="5"/>
      <c r="J26" s="43"/>
      <c r="M26" s="3"/>
      <c r="P26" s="153">
        <v>45777</v>
      </c>
      <c r="Q26" s="148" t="s">
        <v>116</v>
      </c>
      <c r="R26" s="153">
        <v>45777</v>
      </c>
      <c r="S26" s="148" t="s">
        <v>92</v>
      </c>
      <c r="T26" s="147">
        <v>82</v>
      </c>
      <c r="U26" s="148" t="s">
        <v>48</v>
      </c>
      <c r="V26" s="148" t="s">
        <v>75</v>
      </c>
      <c r="W26" s="146">
        <v>50</v>
      </c>
      <c r="X26" s="148" t="s">
        <v>50</v>
      </c>
      <c r="Y26" s="151">
        <v>643.56435999999997</v>
      </c>
      <c r="Z26" s="150">
        <v>32178.22</v>
      </c>
      <c r="AA26" s="150">
        <v>321.77999999999997</v>
      </c>
      <c r="AB26" s="150">
        <v>32500</v>
      </c>
      <c r="AC26" s="160" t="s">
        <v>117</v>
      </c>
    </row>
    <row r="27" spans="2:29" x14ac:dyDescent="0.25">
      <c r="B27" s="34">
        <v>45771</v>
      </c>
      <c r="C27" s="1">
        <v>521.35922330097083</v>
      </c>
      <c r="D27" s="2"/>
      <c r="E27" s="35">
        <v>16</v>
      </c>
      <c r="F27" s="36">
        <f t="shared" si="0"/>
        <v>8341.7475728155332</v>
      </c>
      <c r="G27" s="44"/>
      <c r="H27" s="42"/>
      <c r="I27" s="5"/>
      <c r="J27" s="43"/>
      <c r="M27" s="85"/>
      <c r="P27" s="153">
        <v>45777</v>
      </c>
      <c r="Q27" s="148" t="s">
        <v>116</v>
      </c>
      <c r="R27" s="153">
        <v>45777</v>
      </c>
      <c r="S27" s="148" t="s">
        <v>92</v>
      </c>
      <c r="T27" s="147">
        <v>82</v>
      </c>
      <c r="U27" s="148" t="s">
        <v>48</v>
      </c>
      <c r="V27" s="148" t="s">
        <v>76</v>
      </c>
      <c r="W27" s="146">
        <v>50</v>
      </c>
      <c r="X27" s="148" t="s">
        <v>50</v>
      </c>
      <c r="Y27" s="151">
        <v>618.81187999999997</v>
      </c>
      <c r="Z27" s="150">
        <v>30940.59</v>
      </c>
      <c r="AA27" s="150">
        <v>309.41000000000003</v>
      </c>
      <c r="AB27" s="150">
        <v>31250</v>
      </c>
      <c r="AC27" s="160" t="s">
        <v>117</v>
      </c>
    </row>
    <row r="28" spans="2:29" x14ac:dyDescent="0.25">
      <c r="B28" s="34">
        <v>45772</v>
      </c>
      <c r="C28" s="1">
        <v>520.38834951456306</v>
      </c>
      <c r="D28" s="2"/>
      <c r="E28" s="35">
        <v>16</v>
      </c>
      <c r="F28" s="36">
        <f t="shared" si="0"/>
        <v>8326.213592233009</v>
      </c>
      <c r="G28" s="44"/>
      <c r="H28" s="42"/>
      <c r="I28" s="5"/>
      <c r="J28" s="43"/>
      <c r="P28" s="14"/>
      <c r="Q28" s="14"/>
      <c r="R28" s="14"/>
      <c r="S28" s="14"/>
      <c r="T28" s="14"/>
      <c r="U28" s="14"/>
      <c r="V28" s="14" t="s">
        <v>114</v>
      </c>
      <c r="W28" s="14"/>
      <c r="X28" s="14"/>
      <c r="Y28" s="14"/>
      <c r="Z28" s="14"/>
      <c r="AA28" s="14"/>
      <c r="AB28" s="126">
        <v>-620545</v>
      </c>
    </row>
    <row r="29" spans="2:29" x14ac:dyDescent="0.25">
      <c r="B29" s="34">
        <v>45773</v>
      </c>
      <c r="C29" s="1">
        <v>527.18446601941741</v>
      </c>
      <c r="D29" s="2"/>
      <c r="E29" s="35">
        <v>16</v>
      </c>
      <c r="F29" s="36">
        <f t="shared" si="0"/>
        <v>8434.9514563106786</v>
      </c>
      <c r="G29" s="44"/>
      <c r="H29" s="42"/>
      <c r="I29" s="5"/>
      <c r="J29" s="43"/>
      <c r="M29" s="3"/>
    </row>
    <row r="30" spans="2:29" x14ac:dyDescent="0.25">
      <c r="B30" s="34">
        <v>45774</v>
      </c>
      <c r="C30" s="1">
        <v>507.76699029126212</v>
      </c>
      <c r="D30" s="2"/>
      <c r="E30" s="35">
        <v>16</v>
      </c>
      <c r="F30" s="36">
        <f t="shared" si="0"/>
        <v>8124.2718446601939</v>
      </c>
      <c r="G30" s="44"/>
      <c r="H30" s="42"/>
      <c r="I30" s="5"/>
      <c r="J30" s="43"/>
    </row>
    <row r="31" spans="2:29" x14ac:dyDescent="0.25">
      <c r="B31" s="34">
        <v>45775</v>
      </c>
      <c r="C31" s="1">
        <v>494.17475728155341</v>
      </c>
      <c r="D31" s="2"/>
      <c r="E31" s="35">
        <v>16</v>
      </c>
      <c r="F31" s="36">
        <f t="shared" si="0"/>
        <v>7906.7961165048546</v>
      </c>
      <c r="G31" s="44"/>
      <c r="H31" s="42"/>
      <c r="I31" s="5"/>
      <c r="J31" s="43"/>
    </row>
    <row r="32" spans="2:29" x14ac:dyDescent="0.25">
      <c r="B32" s="34">
        <v>45776</v>
      </c>
      <c r="C32" s="1">
        <v>419.41747572815535</v>
      </c>
      <c r="D32" s="2"/>
      <c r="E32" s="35">
        <v>16</v>
      </c>
      <c r="F32" s="36">
        <f t="shared" si="0"/>
        <v>6710.6796116504856</v>
      </c>
      <c r="G32" s="44"/>
      <c r="H32" s="42"/>
      <c r="I32" s="5"/>
      <c r="J32" s="43"/>
    </row>
    <row r="33" spans="2:14" x14ac:dyDescent="0.25">
      <c r="B33" s="34">
        <v>45777</v>
      </c>
      <c r="C33" s="1">
        <v>384.95145631067959</v>
      </c>
      <c r="D33" s="2"/>
      <c r="E33" s="35">
        <v>16</v>
      </c>
      <c r="F33" s="36">
        <f t="shared" si="0"/>
        <v>6159.2233009708734</v>
      </c>
      <c r="G33" s="44"/>
      <c r="H33" s="42"/>
      <c r="I33" s="5"/>
      <c r="J33" s="43"/>
    </row>
    <row r="34" spans="2:14" ht="15.75" thickBot="1" x14ac:dyDescent="0.3">
      <c r="B34" s="45"/>
      <c r="C34" s="8"/>
      <c r="D34" s="46"/>
      <c r="E34" s="35">
        <v>16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34</v>
      </c>
      <c r="C35" s="54">
        <f>SUM(C4:C34)</f>
        <v>28012.13592233009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872055.27432038845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448194.17475728143</v>
      </c>
      <c r="L36" s="3">
        <f>J36+J37+J38-J5</f>
        <v>446791.81475728145</v>
      </c>
      <c r="M36" s="3">
        <v>446814.12999999995</v>
      </c>
      <c r="N36" s="3">
        <f>M36-L36</f>
        <v>22.315242718497757</v>
      </c>
    </row>
    <row r="37" spans="2:14" x14ac:dyDescent="0.25">
      <c r="B37" s="60" t="s">
        <v>38</v>
      </c>
      <c r="C37" s="61">
        <f>C35</f>
        <v>28012.13592233009</v>
      </c>
      <c r="D37" s="2">
        <f>D35/1.03</f>
        <v>0</v>
      </c>
      <c r="E37" s="35"/>
      <c r="F37" s="36">
        <f>SUM(F4:F36)</f>
        <v>448194.17475728143</v>
      </c>
      <c r="G37" s="42"/>
      <c r="H37" s="39"/>
      <c r="I37" s="39"/>
      <c r="J37" s="40">
        <v>-22.89</v>
      </c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>
        <f>3361.45</f>
        <v>3361.45</v>
      </c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</row>
    <row r="42" spans="2:14" x14ac:dyDescent="0.25">
      <c r="J42" s="3"/>
    </row>
    <row r="43" spans="2:14" x14ac:dyDescent="0.25">
      <c r="J43" s="3">
        <v>420522.54</v>
      </c>
    </row>
    <row r="44" spans="2:14" x14ac:dyDescent="0.25">
      <c r="J44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>
        <v>28012.14</v>
      </c>
      <c r="E50" s="16">
        <f>F50/D50</f>
        <v>15.399978009534438</v>
      </c>
      <c r="F50" s="15">
        <v>431386.34</v>
      </c>
      <c r="G50" s="15"/>
      <c r="H50" s="15">
        <v>4740.92</v>
      </c>
      <c r="I50" s="15">
        <f>F50-H50</f>
        <v>426645.42000000004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f>F53/D56</f>
        <v>0.60001949154902134</v>
      </c>
      <c r="F53" s="25">
        <v>16807.830000000002</v>
      </c>
      <c r="G53" s="7">
        <f>F53*0.2</f>
        <v>3361.5660000000007</v>
      </c>
      <c r="H53" s="7"/>
      <c r="I53" s="4"/>
    </row>
    <row r="54" spans="2:9" x14ac:dyDescent="0.25">
      <c r="B54" s="21"/>
      <c r="C54" s="24"/>
      <c r="I54" s="7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  <c r="I55" s="4"/>
    </row>
    <row r="56" spans="2:9" x14ac:dyDescent="0.25">
      <c r="B56" s="21"/>
      <c r="C56" s="24"/>
      <c r="D56" s="15">
        <f>D50+D47</f>
        <v>28012.14</v>
      </c>
      <c r="E56" s="16">
        <f>F56/D56</f>
        <v>15.999997501083461</v>
      </c>
      <c r="F56" s="15">
        <f>F53+F50+F47</f>
        <v>448194.17000000004</v>
      </c>
      <c r="I56" s="7"/>
    </row>
    <row r="58" spans="2:9" x14ac:dyDescent="0.25">
      <c r="D58" s="7">
        <f>C37-D56</f>
        <v>-4.0776699097477831E-3</v>
      </c>
      <c r="F58" s="88">
        <f>F37-F56</f>
        <v>4.7572813928127289E-3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dimension ref="B1:AC58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L2" s="164"/>
      <c r="M2" s="164"/>
      <c r="N2" s="164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L3" s="81"/>
      <c r="M3" s="5"/>
      <c r="N3" s="82"/>
    </row>
    <row r="4" spans="2:29" x14ac:dyDescent="0.25">
      <c r="B4" s="34">
        <v>45778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'NİSAN 2025'!J39*-1</f>
        <v>420522.53956310701</v>
      </c>
      <c r="L4" s="81"/>
      <c r="M4" s="5"/>
      <c r="N4" s="82"/>
    </row>
    <row r="5" spans="2:29" x14ac:dyDescent="0.25">
      <c r="B5" s="34">
        <v>45779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  <c r="L5" s="5"/>
      <c r="M5" s="5"/>
      <c r="N5" s="82"/>
    </row>
    <row r="6" spans="2:29" x14ac:dyDescent="0.25">
      <c r="B6" s="34">
        <v>45780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  <c r="L6" s="5"/>
      <c r="M6" s="5"/>
      <c r="N6" s="5"/>
    </row>
    <row r="7" spans="2:29" x14ac:dyDescent="0.25">
      <c r="B7" s="34">
        <v>45781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45782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45783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45784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45785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45786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45787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45788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45789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45790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45791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45792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45793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45794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45795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45796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45797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45798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45799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45800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45801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45802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45803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45804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45805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45806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45807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45808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J36+J37+J38-J5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dimension ref="B1:AC58"/>
  <sheetViews>
    <sheetView topLeftCell="A10"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45809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'MAYIS 2025'!J39*-1</f>
        <v>420522.53956310701</v>
      </c>
    </row>
    <row r="5" spans="2:29" x14ac:dyDescent="0.25">
      <c r="B5" s="34">
        <v>45810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45811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45812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45813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45814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45815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45816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45817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45818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45819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45820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45821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45822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45823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45824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45825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45826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45827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45828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45829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45830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45831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45832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45833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45834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45835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45836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45837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45838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J36+J37+J38-J5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dimension ref="B1:AC58"/>
  <sheetViews>
    <sheetView zoomScale="85" zoomScaleNormal="85" workbookViewId="0">
      <selection activeCell="L29" sqref="L2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45839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'HAZİRAN 2025'!J39*-1</f>
        <v>420522.53956310701</v>
      </c>
    </row>
    <row r="5" spans="2:29" x14ac:dyDescent="0.25">
      <c r="B5" s="34">
        <v>45840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45841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45842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45843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45844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45845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45846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45847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45848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45849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45850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45851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45852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45853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45854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45855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45856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45857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45858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45859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45860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45861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45862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45863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45864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45865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45866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45867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45868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45869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J36+J37+J38-J5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dimension ref="B1:AC58"/>
  <sheetViews>
    <sheetView zoomScale="85" zoomScaleNormal="85" workbookViewId="0">
      <selection activeCell="H53" sqref="H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45870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'TEMMUZ 2025'!J39*-1</f>
        <v>420522.53956310701</v>
      </c>
    </row>
    <row r="5" spans="2:29" x14ac:dyDescent="0.25">
      <c r="B5" s="34">
        <v>45871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45872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45873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45874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45875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45876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45877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45878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45879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45880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45881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45882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45883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45884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45885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45886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45887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45888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45889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45890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45891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45892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45893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45894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45895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45896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45897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45898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45899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45900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J36-J4-J5-J6</f>
        <v>-420522.53956310701</v>
      </c>
      <c r="M36" s="3"/>
      <c r="N36" s="3">
        <f>L36-M36</f>
        <v>-420522.53956310701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dimension ref="B1:AC58"/>
  <sheetViews>
    <sheetView zoomScale="85" zoomScaleNormal="85" workbookViewId="0">
      <selection activeCell="I53" sqref="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45901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'AĞUSTOS 2025'!J39*-1</f>
        <v>420522.53956310701</v>
      </c>
    </row>
    <row r="5" spans="2:29" x14ac:dyDescent="0.25">
      <c r="B5" s="34">
        <v>45902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45903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45904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45905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45906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45907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45908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45909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45910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45911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45912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45913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45914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45915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45916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45917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45918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45919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45920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45921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45922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45923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45924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45925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45926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45927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45928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45929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45930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J36-J4-J5-J6</f>
        <v>-420522.53956310701</v>
      </c>
      <c r="M36" s="3"/>
      <c r="N36" s="3">
        <f>L36-M36</f>
        <v>-420522.53956310701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dimension ref="B1:AC58"/>
  <sheetViews>
    <sheetView zoomScale="85" zoomScaleNormal="85" workbookViewId="0">
      <selection activeCell="H53" sqref="H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45931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'EYLÜL 2025'!J39*-1</f>
        <v>420522.53956310701</v>
      </c>
    </row>
    <row r="5" spans="2:29" x14ac:dyDescent="0.25">
      <c r="B5" s="34">
        <v>45932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45933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45934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45935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45936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45937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45938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45939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45940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45941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45942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45943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45944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45945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45946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45947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45948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45949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45950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45951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45952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45953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45954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45955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45956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45957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45958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45959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45960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45961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J36-J4-J5-J6</f>
        <v>-420522.53956310701</v>
      </c>
      <c r="M36" s="3"/>
      <c r="N36" s="3">
        <f>L36-M36</f>
        <v>-420522.53956310701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dimension ref="B1:AC58"/>
  <sheetViews>
    <sheetView zoomScale="85" zoomScaleNormal="85" workbookViewId="0">
      <selection activeCell="J55" sqref="J5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45962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'EKİM 2025'!J39*-1</f>
        <v>420522.53956310701</v>
      </c>
    </row>
    <row r="5" spans="2:29" x14ac:dyDescent="0.25">
      <c r="B5" s="34">
        <v>45963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45964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45965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45966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45967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45968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45969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45970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45971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45972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45973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45974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45975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45976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45977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45978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45979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45980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45981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45982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45983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45984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45985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45986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45987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45988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45989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45990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45991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J36-J4-J5-J6</f>
        <v>-420522.53956310701</v>
      </c>
      <c r="M36" s="3"/>
      <c r="N36" s="3">
        <f>L36-M36</f>
        <v>-420522.53956310701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dimension ref="B1:AC58"/>
  <sheetViews>
    <sheetView topLeftCell="A19" zoomScale="85" zoomScaleNormal="85" workbookViewId="0">
      <selection activeCell="P19" sqref="P19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68"/>
      <c r="C2" s="169"/>
      <c r="D2" s="169"/>
      <c r="E2" s="169"/>
      <c r="F2" s="169"/>
      <c r="G2" s="169"/>
      <c r="H2" s="169"/>
      <c r="I2" s="169"/>
      <c r="J2" s="170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45992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'KASIM 2025'!J39*-1</f>
        <v>420522.53956310701</v>
      </c>
    </row>
    <row r="5" spans="2:29" x14ac:dyDescent="0.25">
      <c r="B5" s="34">
        <v>45993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45994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45995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45996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45997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45998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45999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46000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46001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46002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46003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46004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46005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46006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46007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46008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46009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46010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46011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46012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46013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46014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46015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46016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46017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46018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46019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46020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46021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34">
        <v>46022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171" t="s">
        <v>35</v>
      </c>
      <c r="I35" s="171"/>
      <c r="J35" s="59">
        <f>SUM(J4:J34)</f>
        <v>420522.53956310701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172" t="s">
        <v>37</v>
      </c>
      <c r="I36" s="172"/>
      <c r="J36" s="43">
        <f>F36+F37</f>
        <v>0</v>
      </c>
      <c r="L36" s="3">
        <f>J36-J4-J5-J6</f>
        <v>-420522.53956310701</v>
      </c>
      <c r="M36" s="3"/>
      <c r="N36" s="3">
        <f>L36-M36</f>
        <v>-420522.53956310701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173" t="s">
        <v>39</v>
      </c>
      <c r="C39" s="174"/>
      <c r="D39" s="62"/>
      <c r="E39" s="63"/>
      <c r="F39" s="64"/>
      <c r="G39" s="65"/>
      <c r="H39" s="175" t="s">
        <v>40</v>
      </c>
      <c r="I39" s="175"/>
      <c r="J39" s="66">
        <f>J36+J37+J38-J35</f>
        <v>-420522.53956310701</v>
      </c>
      <c r="M39" s="5"/>
      <c r="N39" s="6">
        <f>J39+N34</f>
        <v>-420522.53956310701</v>
      </c>
    </row>
    <row r="40" spans="2:14" ht="15.75" thickBot="1" x14ac:dyDescent="0.3">
      <c r="B40" s="165"/>
      <c r="C40" s="166"/>
      <c r="D40" s="166"/>
      <c r="E40" s="166"/>
      <c r="F40" s="166"/>
      <c r="G40" s="166"/>
      <c r="H40" s="166"/>
      <c r="I40" s="166"/>
      <c r="J40" s="167"/>
      <c r="M40" s="5" t="s">
        <v>6</v>
      </c>
      <c r="N40" s="6"/>
    </row>
    <row r="41" spans="2:14" ht="15.75" thickBot="1" x14ac:dyDescent="0.3">
      <c r="B41" s="165"/>
      <c r="C41" s="166"/>
      <c r="D41" s="166"/>
      <c r="E41" s="166"/>
      <c r="F41" s="166"/>
      <c r="G41" s="166"/>
      <c r="H41" s="166"/>
      <c r="I41" s="166"/>
      <c r="J41" s="167"/>
      <c r="M41" s="5" t="s">
        <v>7</v>
      </c>
      <c r="N41" s="6">
        <f>N40+N39</f>
        <v>-420522.53956310701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12</vt:i4>
      </vt:variant>
      <vt:variant>
        <vt:lpstr>Adlandırılmış Aralıklar</vt:lpstr>
      </vt:variant>
      <vt:variant>
        <vt:i4>1</vt:i4>
      </vt:variant>
    </vt:vector>
  </HeadingPairs>
  <TitlesOfParts>
    <vt:vector size="13" baseType="lpstr"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'MART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2025-05-03T09:41:19Z</cp:lastPrinted>
  <dcterms:created xsi:type="dcterms:W3CDTF">2015-06-05T18:19:34Z</dcterms:created>
  <dcterms:modified xsi:type="dcterms:W3CDTF">2025-05-22T06:02:59Z</dcterms:modified>
</cp:coreProperties>
</file>